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eevaNV\Desktop\отчет по муниципальным программам 2020\за 2021 год\"/>
    </mc:Choice>
  </mc:AlternateContent>
  <bookViews>
    <workbookView xWindow="0" yWindow="0" windowWidth="28800" windowHeight="12345" activeTab="1"/>
  </bookViews>
  <sheets>
    <sheet name="ЖКХ" sheetId="1" r:id="rId1"/>
    <sheet name="дороги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8" i="1" l="1"/>
  <c r="E243" i="1" s="1"/>
  <c r="C59" i="2" l="1"/>
  <c r="C19" i="2" l="1"/>
  <c r="C266" i="1" l="1"/>
  <c r="D261" i="1"/>
  <c r="E261" i="1"/>
  <c r="E31" i="1"/>
  <c r="E101" i="1"/>
  <c r="D101" i="1"/>
  <c r="D31" i="1" l="1"/>
  <c r="H31" i="1" s="1"/>
  <c r="C11" i="1" l="1"/>
  <c r="C13" i="1"/>
  <c r="C16" i="1"/>
  <c r="E84" i="2" l="1"/>
  <c r="F84" i="2" s="1"/>
  <c r="D84" i="2"/>
  <c r="C84" i="2"/>
  <c r="E79" i="2"/>
  <c r="F79" i="2" s="1"/>
  <c r="D79" i="2"/>
  <c r="C79" i="2"/>
  <c r="E78" i="2"/>
  <c r="D78" i="2"/>
  <c r="C78" i="2"/>
  <c r="E77" i="2"/>
  <c r="D77" i="2"/>
  <c r="C77" i="2"/>
  <c r="E76" i="2"/>
  <c r="E74" i="2" s="1"/>
  <c r="F74" i="2" s="1"/>
  <c r="D76" i="2"/>
  <c r="D74" i="2" s="1"/>
  <c r="C76" i="2"/>
  <c r="C75" i="2"/>
  <c r="C74" i="2"/>
  <c r="E69" i="2"/>
  <c r="D69" i="2"/>
  <c r="C69" i="2"/>
  <c r="C55" i="2" s="1"/>
  <c r="E64" i="2"/>
  <c r="D64" i="2"/>
  <c r="C64" i="2"/>
  <c r="E59" i="2"/>
  <c r="D59" i="2"/>
  <c r="E58" i="2"/>
  <c r="E8" i="2" s="1"/>
  <c r="D58" i="2"/>
  <c r="D8" i="2" s="1"/>
  <c r="C58" i="2"/>
  <c r="C8" i="2" s="1"/>
  <c r="E57" i="2"/>
  <c r="E7" i="2" s="1"/>
  <c r="D57" i="2"/>
  <c r="D7" i="2" s="1"/>
  <c r="C57" i="2"/>
  <c r="E56" i="2"/>
  <c r="D56" i="2"/>
  <c r="C56" i="2"/>
  <c r="C6" i="2" s="1"/>
  <c r="E55" i="2"/>
  <c r="D55" i="2"/>
  <c r="E49" i="2"/>
  <c r="D49" i="2"/>
  <c r="C49" i="2"/>
  <c r="E48" i="2"/>
  <c r="D48" i="2"/>
  <c r="C48" i="2"/>
  <c r="E47" i="2"/>
  <c r="D47" i="2"/>
  <c r="C47" i="2"/>
  <c r="E46" i="2"/>
  <c r="E6" i="2" s="1"/>
  <c r="D46" i="2"/>
  <c r="C46" i="2"/>
  <c r="E45" i="2"/>
  <c r="D45" i="2"/>
  <c r="C45" i="2"/>
  <c r="C44" i="2"/>
  <c r="E39" i="2"/>
  <c r="D39" i="2"/>
  <c r="C39" i="2"/>
  <c r="E34" i="2"/>
  <c r="F34" i="2" s="1"/>
  <c r="D34" i="2"/>
  <c r="C34" i="2"/>
  <c r="E29" i="2"/>
  <c r="F29" i="2" s="1"/>
  <c r="D29" i="2"/>
  <c r="C29" i="2"/>
  <c r="E24" i="2"/>
  <c r="F24" i="2" s="1"/>
  <c r="D24" i="2"/>
  <c r="C24" i="2"/>
  <c r="E19" i="2"/>
  <c r="D19" i="2"/>
  <c r="E14" i="2"/>
  <c r="F14" i="2" s="1"/>
  <c r="D14" i="2"/>
  <c r="C14" i="2"/>
  <c r="E12" i="2"/>
  <c r="D12" i="2"/>
  <c r="C12" i="2"/>
  <c r="E10" i="2"/>
  <c r="D10" i="2"/>
  <c r="D9" i="2" s="1"/>
  <c r="C10" i="2"/>
  <c r="E9" i="2"/>
  <c r="E330" i="1"/>
  <c r="D330" i="1"/>
  <c r="C330" i="1"/>
  <c r="E329" i="1"/>
  <c r="D329" i="1"/>
  <c r="C329" i="1"/>
  <c r="C324" i="1" s="1"/>
  <c r="E328" i="1"/>
  <c r="D328" i="1"/>
  <c r="C328" i="1"/>
  <c r="E327" i="1"/>
  <c r="D327" i="1"/>
  <c r="C327" i="1"/>
  <c r="E326" i="1"/>
  <c r="E325" i="1" s="1"/>
  <c r="D326" i="1"/>
  <c r="D325" i="1" s="1"/>
  <c r="C326" i="1"/>
  <c r="C321" i="1" s="1"/>
  <c r="C320" i="1" s="1"/>
  <c r="E324" i="1"/>
  <c r="D324" i="1"/>
  <c r="E323" i="1"/>
  <c r="D323" i="1"/>
  <c r="C323" i="1"/>
  <c r="E322" i="1"/>
  <c r="D322" i="1"/>
  <c r="C322" i="1"/>
  <c r="E321" i="1"/>
  <c r="E320" i="1" s="1"/>
  <c r="F320" i="1" s="1"/>
  <c r="D321" i="1"/>
  <c r="D320" i="1" s="1"/>
  <c r="E315" i="1"/>
  <c r="F315" i="1" s="1"/>
  <c r="D315" i="1"/>
  <c r="C315" i="1"/>
  <c r="E310" i="1"/>
  <c r="D310" i="1"/>
  <c r="C310" i="1"/>
  <c r="E305" i="1"/>
  <c r="D305" i="1"/>
  <c r="C305" i="1"/>
  <c r="E300" i="1"/>
  <c r="F300" i="1" s="1"/>
  <c r="D300" i="1"/>
  <c r="C300" i="1"/>
  <c r="E299" i="1"/>
  <c r="D299" i="1"/>
  <c r="C299" i="1"/>
  <c r="E298" i="1"/>
  <c r="D298" i="1"/>
  <c r="C298" i="1"/>
  <c r="E297" i="1"/>
  <c r="D297" i="1"/>
  <c r="C297" i="1"/>
  <c r="E296" i="1"/>
  <c r="D296" i="1"/>
  <c r="C296" i="1"/>
  <c r="C295" i="1" s="1"/>
  <c r="E290" i="1"/>
  <c r="F290" i="1" s="1"/>
  <c r="D290" i="1"/>
  <c r="C290" i="1"/>
  <c r="E285" i="1"/>
  <c r="F285" i="1" s="1"/>
  <c r="D285" i="1"/>
  <c r="C285" i="1"/>
  <c r="E284" i="1"/>
  <c r="D284" i="1"/>
  <c r="C284" i="1"/>
  <c r="E283" i="1"/>
  <c r="D283" i="1"/>
  <c r="C283" i="1"/>
  <c r="E282" i="1"/>
  <c r="D282" i="1"/>
  <c r="C282" i="1"/>
  <c r="E281" i="1"/>
  <c r="E280" i="1" s="1"/>
  <c r="F280" i="1" s="1"/>
  <c r="D281" i="1"/>
  <c r="D280" i="1" s="1"/>
  <c r="C281" i="1"/>
  <c r="C280" i="1" s="1"/>
  <c r="E279" i="1"/>
  <c r="D279" i="1"/>
  <c r="C279" i="1"/>
  <c r="E278" i="1"/>
  <c r="D278" i="1"/>
  <c r="C278" i="1"/>
  <c r="E277" i="1"/>
  <c r="D277" i="1"/>
  <c r="C277" i="1"/>
  <c r="E276" i="1"/>
  <c r="E275" i="1" s="1"/>
  <c r="D276" i="1"/>
  <c r="D275" i="1" s="1"/>
  <c r="C276" i="1"/>
  <c r="C275" i="1" s="1"/>
  <c r="E270" i="1"/>
  <c r="D270" i="1"/>
  <c r="C270" i="1"/>
  <c r="E269" i="1"/>
  <c r="D269" i="1"/>
  <c r="C269" i="1"/>
  <c r="E268" i="1"/>
  <c r="D268" i="1"/>
  <c r="C268" i="1"/>
  <c r="E267" i="1"/>
  <c r="E265" i="1" s="1"/>
  <c r="D267" i="1"/>
  <c r="D265" i="1" s="1"/>
  <c r="C267" i="1"/>
  <c r="C261" i="1"/>
  <c r="C260" i="1" s="1"/>
  <c r="C265" i="1"/>
  <c r="E264" i="1"/>
  <c r="D264" i="1"/>
  <c r="C264" i="1"/>
  <c r="E263" i="1"/>
  <c r="D263" i="1"/>
  <c r="C263" i="1"/>
  <c r="E260" i="1"/>
  <c r="D260" i="1"/>
  <c r="E255" i="1"/>
  <c r="F255" i="1" s="1"/>
  <c r="D255" i="1"/>
  <c r="C255" i="1"/>
  <c r="E250" i="1"/>
  <c r="F250" i="1" s="1"/>
  <c r="D250" i="1"/>
  <c r="C250" i="1"/>
  <c r="E249" i="1"/>
  <c r="D249" i="1"/>
  <c r="C249" i="1"/>
  <c r="D248" i="1"/>
  <c r="D243" i="1" s="1"/>
  <c r="C248" i="1"/>
  <c r="E247" i="1"/>
  <c r="D247" i="1"/>
  <c r="C247" i="1"/>
  <c r="C245" i="1" s="1"/>
  <c r="E246" i="1"/>
  <c r="D246" i="1"/>
  <c r="D241" i="1" s="1"/>
  <c r="C246" i="1"/>
  <c r="E244" i="1"/>
  <c r="D244" i="1"/>
  <c r="C244" i="1"/>
  <c r="C243" i="1"/>
  <c r="E242" i="1"/>
  <c r="D242" i="1"/>
  <c r="C242" i="1"/>
  <c r="C240" i="1" s="1"/>
  <c r="E241" i="1"/>
  <c r="C241" i="1"/>
  <c r="E235" i="1"/>
  <c r="F235" i="1" s="1"/>
  <c r="D235" i="1"/>
  <c r="C235" i="1"/>
  <c r="E230" i="1"/>
  <c r="F230" i="1" s="1"/>
  <c r="D230" i="1"/>
  <c r="C230" i="1"/>
  <c r="E225" i="1"/>
  <c r="F225" i="1" s="1"/>
  <c r="D225" i="1"/>
  <c r="C225" i="1"/>
  <c r="E222" i="1"/>
  <c r="D222" i="1"/>
  <c r="C222" i="1"/>
  <c r="E221" i="1"/>
  <c r="E220" i="1" s="1"/>
  <c r="F220" i="1" s="1"/>
  <c r="D221" i="1"/>
  <c r="D220" i="1" s="1"/>
  <c r="C221" i="1"/>
  <c r="C220" i="1" s="1"/>
  <c r="C218" i="1"/>
  <c r="E215" i="1"/>
  <c r="F215" i="1" s="1"/>
  <c r="D215" i="1"/>
  <c r="C215" i="1"/>
  <c r="E214" i="1"/>
  <c r="D214" i="1"/>
  <c r="C214" i="1"/>
  <c r="E213" i="1"/>
  <c r="D213" i="1"/>
  <c r="C213" i="1"/>
  <c r="E212" i="1"/>
  <c r="E207" i="1" s="1"/>
  <c r="D212" i="1"/>
  <c r="D210" i="1" s="1"/>
  <c r="C212" i="1"/>
  <c r="E211" i="1"/>
  <c r="D211" i="1"/>
  <c r="C211" i="1"/>
  <c r="C206" i="1" s="1"/>
  <c r="C205" i="1" s="1"/>
  <c r="C210" i="1"/>
  <c r="E209" i="1"/>
  <c r="D209" i="1"/>
  <c r="C209" i="1"/>
  <c r="C207" i="1"/>
  <c r="E206" i="1"/>
  <c r="D206" i="1"/>
  <c r="E200" i="1"/>
  <c r="D200" i="1"/>
  <c r="C200" i="1"/>
  <c r="E199" i="1"/>
  <c r="D199" i="1"/>
  <c r="C199" i="1"/>
  <c r="E198" i="1"/>
  <c r="D198" i="1"/>
  <c r="C198" i="1"/>
  <c r="C193" i="1" s="1"/>
  <c r="E197" i="1"/>
  <c r="D197" i="1"/>
  <c r="C197" i="1"/>
  <c r="E196" i="1"/>
  <c r="E191" i="1" s="1"/>
  <c r="D196" i="1"/>
  <c r="D195" i="1" s="1"/>
  <c r="C196" i="1"/>
  <c r="C195" i="1" s="1"/>
  <c r="E194" i="1"/>
  <c r="D194" i="1"/>
  <c r="C194" i="1"/>
  <c r="E193" i="1"/>
  <c r="D193" i="1"/>
  <c r="E192" i="1"/>
  <c r="D192" i="1"/>
  <c r="C192" i="1"/>
  <c r="D191" i="1"/>
  <c r="D190" i="1"/>
  <c r="E185" i="1"/>
  <c r="D185" i="1"/>
  <c r="C185" i="1"/>
  <c r="E184" i="1"/>
  <c r="D184" i="1"/>
  <c r="C184" i="1"/>
  <c r="E183" i="1"/>
  <c r="D183" i="1"/>
  <c r="C183" i="1"/>
  <c r="E182" i="1"/>
  <c r="D182" i="1"/>
  <c r="C182" i="1"/>
  <c r="E181" i="1"/>
  <c r="E180" i="1" s="1"/>
  <c r="D181" i="1"/>
  <c r="D180" i="1" s="1"/>
  <c r="C181" i="1"/>
  <c r="E179" i="1"/>
  <c r="D179" i="1"/>
  <c r="C179" i="1"/>
  <c r="E178" i="1"/>
  <c r="D178" i="1"/>
  <c r="C178" i="1"/>
  <c r="E177" i="1"/>
  <c r="D177" i="1"/>
  <c r="C177" i="1"/>
  <c r="E176" i="1"/>
  <c r="E175" i="1" s="1"/>
  <c r="D176" i="1"/>
  <c r="D175" i="1" s="1"/>
  <c r="C176" i="1"/>
  <c r="E170" i="1"/>
  <c r="F170" i="1" s="1"/>
  <c r="D170" i="1"/>
  <c r="C170" i="1"/>
  <c r="E166" i="1"/>
  <c r="D166" i="1"/>
  <c r="E165" i="1"/>
  <c r="F165" i="1" s="1"/>
  <c r="D165" i="1"/>
  <c r="C165" i="1"/>
  <c r="F160" i="1"/>
  <c r="E160" i="1"/>
  <c r="D160" i="1"/>
  <c r="C160" i="1"/>
  <c r="E155" i="1"/>
  <c r="D155" i="1"/>
  <c r="C155" i="1"/>
  <c r="C153" i="1"/>
  <c r="C150" i="1" s="1"/>
  <c r="C151" i="1"/>
  <c r="E150" i="1"/>
  <c r="F150" i="1" s="1"/>
  <c r="D150" i="1"/>
  <c r="E145" i="1"/>
  <c r="D145" i="1"/>
  <c r="C145" i="1"/>
  <c r="E144" i="1"/>
  <c r="D144" i="1"/>
  <c r="C144" i="1"/>
  <c r="E143" i="1"/>
  <c r="E138" i="1" s="1"/>
  <c r="D143" i="1"/>
  <c r="D138" i="1" s="1"/>
  <c r="E142" i="1"/>
  <c r="D142" i="1"/>
  <c r="C142" i="1"/>
  <c r="E141" i="1"/>
  <c r="E136" i="1" s="1"/>
  <c r="D141" i="1"/>
  <c r="C141" i="1"/>
  <c r="E139" i="1"/>
  <c r="D139" i="1"/>
  <c r="C139" i="1"/>
  <c r="D137" i="1"/>
  <c r="C137" i="1"/>
  <c r="C136" i="1"/>
  <c r="E130" i="1"/>
  <c r="F130" i="1" s="1"/>
  <c r="D130" i="1"/>
  <c r="C130" i="1"/>
  <c r="E129" i="1"/>
  <c r="D129" i="1"/>
  <c r="C129" i="1"/>
  <c r="E128" i="1"/>
  <c r="D128" i="1"/>
  <c r="C128" i="1"/>
  <c r="E127" i="1"/>
  <c r="D127" i="1"/>
  <c r="D122" i="1" s="1"/>
  <c r="C127" i="1"/>
  <c r="C125" i="1" s="1"/>
  <c r="E125" i="1"/>
  <c r="F125" i="1" s="1"/>
  <c r="D125" i="1"/>
  <c r="C126" i="1"/>
  <c r="E124" i="1"/>
  <c r="D124" i="1"/>
  <c r="C124" i="1"/>
  <c r="E123" i="1"/>
  <c r="D123" i="1"/>
  <c r="E122" i="1"/>
  <c r="C121" i="1"/>
  <c r="E115" i="1"/>
  <c r="F115" i="1" s="1"/>
  <c r="D115" i="1"/>
  <c r="C115" i="1"/>
  <c r="E114" i="1"/>
  <c r="D114" i="1"/>
  <c r="C114" i="1"/>
  <c r="E113" i="1"/>
  <c r="D113" i="1"/>
  <c r="C113" i="1"/>
  <c r="E112" i="1"/>
  <c r="E110" i="1" s="1"/>
  <c r="F110" i="1" s="1"/>
  <c r="D112" i="1"/>
  <c r="D110" i="1" s="1"/>
  <c r="C112" i="1"/>
  <c r="E111" i="1"/>
  <c r="D111" i="1"/>
  <c r="C111" i="1"/>
  <c r="C110" i="1"/>
  <c r="E105" i="1"/>
  <c r="D105" i="1"/>
  <c r="C105" i="1"/>
  <c r="E104" i="1"/>
  <c r="D104" i="1"/>
  <c r="C104" i="1"/>
  <c r="E103" i="1"/>
  <c r="D103" i="1"/>
  <c r="C103" i="1"/>
  <c r="E102" i="1"/>
  <c r="D102" i="1"/>
  <c r="D100" i="1" s="1"/>
  <c r="C102" i="1"/>
  <c r="C101" i="1"/>
  <c r="C100" i="1" s="1"/>
  <c r="E100" i="1"/>
  <c r="E95" i="1"/>
  <c r="D95" i="1"/>
  <c r="C95" i="1"/>
  <c r="F95" i="1" s="1"/>
  <c r="E90" i="1"/>
  <c r="F90" i="1" s="1"/>
  <c r="D90" i="1"/>
  <c r="C90" i="1"/>
  <c r="E85" i="1"/>
  <c r="D85" i="1"/>
  <c r="C85" i="1"/>
  <c r="F85" i="1" s="1"/>
  <c r="E80" i="1"/>
  <c r="F80" i="1" s="1"/>
  <c r="D80" i="1"/>
  <c r="C80" i="1"/>
  <c r="E75" i="1"/>
  <c r="D75" i="1"/>
  <c r="C75" i="1"/>
  <c r="F75" i="1" s="1"/>
  <c r="E70" i="1"/>
  <c r="F70" i="1" s="1"/>
  <c r="D70" i="1"/>
  <c r="C70" i="1"/>
  <c r="E65" i="1"/>
  <c r="D65" i="1"/>
  <c r="C65" i="1"/>
  <c r="E60" i="1"/>
  <c r="D60" i="1"/>
  <c r="C60" i="1"/>
  <c r="E55" i="1"/>
  <c r="D55" i="1"/>
  <c r="C55" i="1"/>
  <c r="F55" i="1" s="1"/>
  <c r="E50" i="1"/>
  <c r="D50" i="1"/>
  <c r="C50" i="1"/>
  <c r="E45" i="1"/>
  <c r="D45" i="1"/>
  <c r="C45" i="1"/>
  <c r="F45" i="1" s="1"/>
  <c r="E40" i="1"/>
  <c r="F40" i="1" s="1"/>
  <c r="D40" i="1"/>
  <c r="C40" i="1"/>
  <c r="E35" i="1"/>
  <c r="D35" i="1"/>
  <c r="C35" i="1"/>
  <c r="F35" i="1" s="1"/>
  <c r="E34" i="1"/>
  <c r="E30" i="1" s="1"/>
  <c r="D34" i="1"/>
  <c r="D30" i="1" s="1"/>
  <c r="C34" i="1"/>
  <c r="E33" i="1"/>
  <c r="D33" i="1"/>
  <c r="C33" i="1"/>
  <c r="E32" i="1"/>
  <c r="D32" i="1"/>
  <c r="C32" i="1"/>
  <c r="F31" i="1"/>
  <c r="C31" i="1"/>
  <c r="E25" i="1"/>
  <c r="D25" i="1"/>
  <c r="C25" i="1"/>
  <c r="E20" i="1"/>
  <c r="F20" i="1" s="1"/>
  <c r="D20" i="1"/>
  <c r="C20" i="1"/>
  <c r="E19" i="1"/>
  <c r="E14" i="1" s="1"/>
  <c r="E9" i="1" s="1"/>
  <c r="D19" i="1"/>
  <c r="C19" i="1"/>
  <c r="E18" i="1"/>
  <c r="E13" i="1" s="1"/>
  <c r="D18" i="1"/>
  <c r="C18" i="1"/>
  <c r="E17" i="1"/>
  <c r="D17" i="1"/>
  <c r="C17" i="1"/>
  <c r="C15" i="1" s="1"/>
  <c r="E16" i="1"/>
  <c r="D16" i="1"/>
  <c r="D11" i="1" s="1"/>
  <c r="D14" i="1"/>
  <c r="D9" i="1" s="1"/>
  <c r="D13" i="1"/>
  <c r="E11" i="1"/>
  <c r="E8" i="1"/>
  <c r="D8" i="1"/>
  <c r="C8" i="1"/>
  <c r="E245" i="1" l="1"/>
  <c r="F245" i="1" s="1"/>
  <c r="E240" i="1"/>
  <c r="D7" i="1"/>
  <c r="D240" i="1"/>
  <c r="E7" i="1"/>
  <c r="D140" i="1"/>
  <c r="C7" i="2"/>
  <c r="C54" i="2"/>
  <c r="D6" i="2"/>
  <c r="E54" i="2"/>
  <c r="D54" i="2"/>
  <c r="F64" i="2"/>
  <c r="F69" i="2"/>
  <c r="F59" i="2"/>
  <c r="F49" i="2"/>
  <c r="C9" i="2"/>
  <c r="F9" i="2" s="1"/>
  <c r="F19" i="2"/>
  <c r="F39" i="2"/>
  <c r="E295" i="1"/>
  <c r="D295" i="1"/>
  <c r="F270" i="1"/>
  <c r="F260" i="1"/>
  <c r="E195" i="1"/>
  <c r="E190" i="1"/>
  <c r="E140" i="1"/>
  <c r="D136" i="1"/>
  <c r="D135" i="1" s="1"/>
  <c r="E10" i="1"/>
  <c r="F65" i="1"/>
  <c r="F25" i="1"/>
  <c r="E15" i="1"/>
  <c r="F15" i="1" s="1"/>
  <c r="D15" i="1"/>
  <c r="F330" i="1"/>
  <c r="F310" i="1"/>
  <c r="F305" i="1"/>
  <c r="F295" i="1"/>
  <c r="F265" i="1"/>
  <c r="F195" i="1"/>
  <c r="C191" i="1"/>
  <c r="C190" i="1" s="1"/>
  <c r="F190" i="1" s="1"/>
  <c r="F185" i="1"/>
  <c r="C175" i="1"/>
  <c r="F175" i="1" s="1"/>
  <c r="C180" i="1"/>
  <c r="F180" i="1" s="1"/>
  <c r="F145" i="1"/>
  <c r="F155" i="1"/>
  <c r="C14" i="1"/>
  <c r="C30" i="1"/>
  <c r="F30" i="1" s="1"/>
  <c r="F50" i="1"/>
  <c r="F60" i="1"/>
  <c r="F105" i="1"/>
  <c r="D44" i="2"/>
  <c r="C5" i="2"/>
  <c r="E44" i="2"/>
  <c r="F44" i="2" s="1"/>
  <c r="D5" i="2"/>
  <c r="E5" i="2"/>
  <c r="E4" i="2" s="1"/>
  <c r="F100" i="1"/>
  <c r="F240" i="1"/>
  <c r="C120" i="1"/>
  <c r="C9" i="1"/>
  <c r="F275" i="1"/>
  <c r="E205" i="1"/>
  <c r="F205" i="1" s="1"/>
  <c r="E137" i="1"/>
  <c r="E135" i="1" s="1"/>
  <c r="C12" i="1"/>
  <c r="C6" i="1" s="1"/>
  <c r="D121" i="1"/>
  <c r="D120" i="1" s="1"/>
  <c r="C143" i="1"/>
  <c r="C138" i="1" s="1"/>
  <c r="C135" i="1" s="1"/>
  <c r="D12" i="1"/>
  <c r="D6" i="1" s="1"/>
  <c r="E121" i="1"/>
  <c r="E120" i="1" s="1"/>
  <c r="E210" i="1"/>
  <c r="F210" i="1" s="1"/>
  <c r="E12" i="1"/>
  <c r="E6" i="1" s="1"/>
  <c r="C122" i="1"/>
  <c r="D207" i="1"/>
  <c r="D205" i="1" s="1"/>
  <c r="D245" i="1"/>
  <c r="C325" i="1"/>
  <c r="F325" i="1" s="1"/>
  <c r="C4" i="2" l="1"/>
  <c r="F4" i="2" s="1"/>
  <c r="F54" i="2"/>
  <c r="D4" i="2"/>
  <c r="E5" i="1"/>
  <c r="E4" i="1" s="1"/>
  <c r="D5" i="1"/>
  <c r="D4" i="1" s="1"/>
  <c r="C5" i="1"/>
  <c r="C10" i="1"/>
  <c r="C7" i="1"/>
  <c r="F135" i="1"/>
  <c r="C140" i="1"/>
  <c r="F140" i="1" s="1"/>
  <c r="D10" i="1"/>
  <c r="F120" i="1"/>
  <c r="F10" i="1" l="1"/>
  <c r="C4" i="1"/>
  <c r="F4" i="1" s="1"/>
</calcChain>
</file>

<file path=xl/comments1.xml><?xml version="1.0" encoding="utf-8"?>
<comments xmlns="http://schemas.openxmlformats.org/spreadsheetml/2006/main">
  <authors>
    <author>Tatyana.Shay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гр.9/гр.7</t>
        </r>
      </text>
    </comment>
  </commentList>
</comments>
</file>

<file path=xl/comments2.xml><?xml version="1.0" encoding="utf-8"?>
<comments xmlns="http://schemas.openxmlformats.org/spreadsheetml/2006/main">
  <authors>
    <author>Tatyana.Shay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</commentList>
</comments>
</file>

<file path=xl/sharedStrings.xml><?xml version="1.0" encoding="utf-8"?>
<sst xmlns="http://schemas.openxmlformats.org/spreadsheetml/2006/main" count="515" uniqueCount="99">
  <si>
    <t>Наименования подпрограммы, мероприятия
(с указанием порядкового номера)</t>
  </si>
  <si>
    <t>Источники финансирования</t>
  </si>
  <si>
    <t>Планируемый объем финансирования 
на 2021 год (тыс. руб.)</t>
  </si>
  <si>
    <t>Профинансировано (тыс. руб.)</t>
  </si>
  <si>
    <t>Выполнено (тыс. руб.)</t>
  </si>
  <si>
    <t xml:space="preserve">Степень и результаты выполнения мероприятия, % </t>
  </si>
  <si>
    <t>Программа «Развитие жилищно-коммунального хозяйства и благоустройство территории Кингисеппского городского поселения»</t>
  </si>
  <si>
    <t>Итого</t>
  </si>
  <si>
    <t>Средства бюджета МО "Кингисеппское городское поселение"</t>
  </si>
  <si>
    <t>Средства федерального бюджета</t>
  </si>
  <si>
    <t>Средства бюджета Ленинградской области</t>
  </si>
  <si>
    <t>Средства Фонда содействия реформы ЖКХ</t>
  </si>
  <si>
    <t>Внебюджетные источники</t>
  </si>
  <si>
    <r>
      <rPr>
        <b/>
        <u/>
        <sz val="12"/>
        <rFont val="Times New Roman"/>
        <family val="1"/>
        <charset val="204"/>
      </rPr>
      <t>Подпрограмма 1</t>
    </r>
    <r>
      <rPr>
        <sz val="12"/>
        <rFont val="Times New Roman"/>
        <family val="1"/>
        <charset val="204"/>
      </rPr>
      <t xml:space="preserve"> «Обеспечение и повышение комфортности условий проживания граждан»</t>
    </r>
  </si>
  <si>
    <t>Мероприятие 1 подпрограммы 1                          Содержание, обслуживание, ремонт, обустройство объектов уличного освещения</t>
  </si>
  <si>
    <t>Организация уличного освещения</t>
  </si>
  <si>
    <t xml:space="preserve"> Содержание, обслуживание, капитальный и текущий ремонт объектов уличного освещения</t>
  </si>
  <si>
    <t>Мероприятие 2 подпрограммы 1                            Благоустройство территорий города</t>
  </si>
  <si>
    <t>Расходы на содержание и ремонт, ливневой канализации (ремонт, содержание.,,,)</t>
  </si>
  <si>
    <t>Мероприятия и проекты (Совместный проект Green Tower приграничное сотрудничество Россия-Латвия)</t>
  </si>
  <si>
    <t>Расходы на оформление города к праздникам</t>
  </si>
  <si>
    <t>Расходы на озеленение</t>
  </si>
  <si>
    <t>Расходы на содержание фонтанов</t>
  </si>
  <si>
    <t>Проектирование, строительство и реконструкция  фонтанов</t>
  </si>
  <si>
    <t>Ремонт и благоустройство дворовых территорий многоквартирных домов, проездов к дворовым территориям многоквартирных домов, избирательных округов</t>
  </si>
  <si>
    <t>Расходы на содержание, обслуживание и ремонт объектов внешнего благоустройства, в том числе на территории, государственная собственность на которую не разграничена</t>
  </si>
  <si>
    <t>Расходы на проектирование и строительство объектов освещения пешеходной зоны</t>
  </si>
  <si>
    <t>Ремонт и содержание детских городков и игровых площадок, находящихся в муниципальной собственности, и благоустройство их территорий</t>
  </si>
  <si>
    <t>Расходы на приобретение и установку малых архитектурных форм, инженерные изыская, ремонт памятников, прочее благоустройство</t>
  </si>
  <si>
    <t>Расходы на благоустройство территорий города Кингисеппа (разработка проектов на проведение  КОНКУРСА, предпроектные предложения-ярморочная площадь)</t>
  </si>
  <si>
    <t>Выполнение мероприятий по реализации областного закона от 15.01.2018г. № 3-оз "О содействии участию населения в осуществлении местного самоуправления в иных формах на территориях административных центров мунципальных образований Ленинграсдкой области"</t>
  </si>
  <si>
    <t>Мероприятие 3 подпрограммы 1                                Поддержание и улучшение санитарного и эстетического состояния территории города Кингисеппа</t>
  </si>
  <si>
    <t>Расходы на уборку несанкционированных свалок, акции и субботники, аккарицидная обработка, освобождение земельных площадей от борщевика Сосновского</t>
  </si>
  <si>
    <t>Мероприятие 4 подпрограммы 1                                Проектирование и строительство объектов уличного освещения на территории г. Кингисеппа</t>
  </si>
  <si>
    <t>Проектирование и строительство объектов уличного освещения</t>
  </si>
  <si>
    <r>
      <rPr>
        <b/>
        <u/>
        <sz val="12"/>
        <rFont val="Times New Roman"/>
        <family val="1"/>
        <charset val="204"/>
      </rPr>
      <t xml:space="preserve">Подпрограмма 2 </t>
    </r>
    <r>
      <rPr>
        <sz val="12"/>
        <rFont val="Times New Roman"/>
        <family val="1"/>
        <charset val="204"/>
      </rPr>
      <t>«Организация и содержание мест захоронения»</t>
    </r>
  </si>
  <si>
    <t>Мероприятие 1 подпрограммы 2                                Обеспечение содержания мест захоронения</t>
  </si>
  <si>
    <t>Расходы на организацию и содержание мест захоронения</t>
  </si>
  <si>
    <r>
      <rPr>
        <b/>
        <u/>
        <sz val="12"/>
        <rFont val="Times New Roman"/>
        <family val="1"/>
        <charset val="204"/>
      </rPr>
      <t xml:space="preserve">Подпрограмма 3 </t>
    </r>
    <r>
      <rPr>
        <sz val="12"/>
        <rFont val="Times New Roman"/>
        <family val="1"/>
        <charset val="204"/>
      </rPr>
      <t>«Газификация МО "Кингисеппское городское поселение"»</t>
    </r>
  </si>
  <si>
    <t>Мероприятие 1 подпрограммы 3                                Проектирование и строительство газопроводов</t>
  </si>
  <si>
    <t>Расходы на проектирование и строительство газопроводов</t>
  </si>
  <si>
    <t>Капитальное строительство объектов газификации ( в том числе проектно-изыскательские работы)</t>
  </si>
  <si>
    <t>Мероприятие 2 подпрограммы 3 Расходы на техническое обслуживание газопроводов (обеспечение функционирования)</t>
  </si>
  <si>
    <t>Мероприятие 3 подпрограммы 3 Газоснабжение городской бани</t>
  </si>
  <si>
    <t>Разрабоотка проектов планировки территории и проектов межевания объектов газификации</t>
  </si>
  <si>
    <r>
      <rPr>
        <b/>
        <u/>
        <sz val="12"/>
        <rFont val="Times New Roman"/>
        <family val="1"/>
        <charset val="204"/>
      </rPr>
      <t xml:space="preserve">Подпрограмма 4 </t>
    </r>
    <r>
      <rPr>
        <sz val="12"/>
        <rFont val="Times New Roman"/>
        <family val="1"/>
        <charset val="204"/>
      </rPr>
      <t>«Обеспечение малоимущих граждан жилыми помещениями на территории Кингисеппского городского поселения»</t>
    </r>
  </si>
  <si>
    <t>Мероприятие 1 подпрограммы 4                           Подготовка высвободившегося жилого фонда для предоставления гражданам, нуждающимся в улучшении жилищных условий</t>
  </si>
  <si>
    <t>Ремонт и содержание муниципального фонда, приобретение жилых помещений для малоимущих</t>
  </si>
  <si>
    <r>
      <rPr>
        <b/>
        <u/>
        <sz val="12"/>
        <rFont val="Times New Roman"/>
        <family val="1"/>
        <charset val="204"/>
      </rPr>
      <t xml:space="preserve">Подпрограмма 5 </t>
    </r>
    <r>
      <rPr>
        <sz val="12"/>
        <rFont val="Times New Roman"/>
        <family val="1"/>
        <charset val="204"/>
      </rPr>
      <t>«Развитие инженерной, транспортной и социальной инфраструктуры в районах массовой жилой застройки на территории МО "Кингисеппское городское поселение"»</t>
    </r>
  </si>
  <si>
    <t>Мероприятие 1 подпрограммы 5                          Создание инженерной и транспортной инфраструктуры на территории кварталов индивидуальных жилых застроек микрорайонов МО "Кингисеппское городское поселение"</t>
  </si>
  <si>
    <t>Расходы на проектирование и строительство объектов  инженерной и транспортной инфраструктуры</t>
  </si>
  <si>
    <r>
      <rPr>
        <b/>
        <u/>
        <sz val="12"/>
        <rFont val="Times New Roman"/>
        <family val="1"/>
        <charset val="204"/>
      </rPr>
      <t>Подпрограмма 6</t>
    </r>
    <r>
      <rPr>
        <sz val="12"/>
        <rFont val="Times New Roman"/>
        <family val="1"/>
        <charset val="204"/>
      </rPr>
      <t xml:space="preserve"> «Строительство и реконтрукция объектов водоснабжения и водоотведения в муниципальном образовании "Кингисеппское городское поселение"»</t>
    </r>
  </si>
  <si>
    <t>Мероприятие 1 подпрограммы 6                          Проектно-изыскательские и строительно-монтажные работы по объектам водоотведения</t>
  </si>
  <si>
    <t>Проектирование и строительство водопроводных сетей</t>
  </si>
  <si>
    <t>Мероприятие 2 подпрограммы 6                           Реконструкция, модернизация, капитальный ремонт и текущий ремонт объектов водоснабжения</t>
  </si>
  <si>
    <t>Реализация мероприятий, направленные на безаварийную работу объектов водоснабжения и водоотведения</t>
  </si>
  <si>
    <t>Реализация мероприятий, направленные на улучшение качества питьевой воды</t>
  </si>
  <si>
    <t>Проектирование и строительство канализационных  сетей</t>
  </si>
  <si>
    <r>
      <rPr>
        <b/>
        <u/>
        <sz val="12"/>
        <rFont val="Times New Roman"/>
        <family val="1"/>
        <charset val="204"/>
      </rPr>
      <t>Подпрограмма 7</t>
    </r>
    <r>
      <rPr>
        <sz val="12"/>
        <rFont val="Times New Roman"/>
        <family val="1"/>
        <charset val="204"/>
      </rPr>
      <t xml:space="preserve"> «Формирование комфортной городской среды"</t>
    </r>
  </si>
  <si>
    <t>Мероприятие 1 подпрограммы 7                          Реализация приоритетного проекта "Формирование комфортной городской среды в Ленинграсдкой области"</t>
  </si>
  <si>
    <t>Расходы на реализацию по благоустройству общественных и дворовых территорий</t>
  </si>
  <si>
    <t>Расходы на дизайн-проекты</t>
  </si>
  <si>
    <r>
      <rPr>
        <b/>
        <u/>
        <sz val="12"/>
        <rFont val="Times New Roman"/>
        <family val="1"/>
        <charset val="204"/>
      </rPr>
      <t>Подпрограмма 8</t>
    </r>
    <r>
      <rPr>
        <sz val="12"/>
        <rFont val="Times New Roman"/>
        <family val="1"/>
        <charset val="204"/>
      </rPr>
      <t xml:space="preserve"> «Обеспечение условий реализации программы"</t>
    </r>
  </si>
  <si>
    <t>Мероприятие 1 подпрограммы 8                          Обеспечение условий реализации программы"</t>
  </si>
  <si>
    <t>Обеспечение исполнения мероприятий муниципальных программ мунципального образования "Кингисеппское городское поселение2 МО "Кингисеппский мунципальный район" Ленинградской области в сфере дорожного хозяйства, жилищно-коммунального хозяйства и благоустройства</t>
  </si>
  <si>
    <r>
      <rPr>
        <b/>
        <u/>
        <sz val="12"/>
        <rFont val="Times New Roman"/>
        <family val="1"/>
        <charset val="204"/>
      </rPr>
      <t>Подпрограмма 9</t>
    </r>
    <r>
      <rPr>
        <sz val="12"/>
        <rFont val="Times New Roman"/>
        <family val="1"/>
        <charset val="204"/>
      </rPr>
      <t xml:space="preserve"> «Энергосбережение и повышение энергетической эффективности на территории МО "Кингисеппское городское поселение""</t>
    </r>
  </si>
  <si>
    <t>Мероприятие 1 подпрограммы 9                         Энергосбережение и повышение энергетической эффективности на территории МО "Кингисеппское городское поселение""</t>
  </si>
  <si>
    <t>Мероприятия по установке АИТП с погодным и часовым регулированием</t>
  </si>
  <si>
    <t>Мероприятия приобретение автономных источников электроснабжения для резервного энергоснабжения объектов жизнеобеспечения населенных пунктов Ленинграсдкой области (дизель генератор)</t>
  </si>
  <si>
    <r>
      <rPr>
        <b/>
        <u/>
        <sz val="12"/>
        <rFont val="Times New Roman"/>
        <family val="1"/>
        <charset val="204"/>
      </rPr>
      <t>Подпрограмма 10</t>
    </r>
    <r>
      <rPr>
        <sz val="12"/>
        <rFont val="Times New Roman"/>
        <family val="1"/>
        <charset val="204"/>
      </rPr>
      <t xml:space="preserve"> «Обеспечение качественным жильем граждан на территории МО "Кингисеппское городское поселение""</t>
    </r>
  </si>
  <si>
    <t>Мероприятие 1 подпр.10. Улучшение жилищных условий граждан с использованием средств ипотечного кредита (займа) Поддержка граждан, нуждающихся в улучшении жилищных условий, на основе принципов ипотечного кредитования в Ленинградской области (путем предоставления социальных выплат и компенсаций)</t>
  </si>
  <si>
    <r>
      <rPr>
        <u/>
        <sz val="12"/>
        <rFont val="Times New Roman"/>
        <family val="1"/>
        <charset val="204"/>
      </rPr>
      <t>Мероприятие 1</t>
    </r>
    <r>
      <rPr>
        <sz val="12"/>
        <rFont val="Times New Roman"/>
        <family val="1"/>
        <charset val="204"/>
      </rPr>
      <t xml:space="preserve"> подпр.10. Федеральный проект "Переселение граждан из аварийного жилищного фонда (снос аварийных домов, оценка выкупаемого жилого помещения у граждан, выселяемых из аварийного жилого фонда, обесеч.устойчивого сокращения непригод.для проживания жилого фонда)</t>
    </r>
  </si>
  <si>
    <r>
      <rPr>
        <u/>
        <sz val="12"/>
        <rFont val="Times New Roman"/>
        <family val="1"/>
        <charset val="204"/>
      </rPr>
      <t xml:space="preserve">Мероприятие 2
</t>
    </r>
    <r>
      <rPr>
        <sz val="12"/>
        <rFont val="Times New Roman"/>
        <family val="1"/>
        <charset val="204"/>
      </rPr>
      <t>Реализация мероприятий по обеспечению жильем молодых семей</t>
    </r>
  </si>
  <si>
    <r>
      <rPr>
        <u/>
        <sz val="12"/>
        <rFont val="Times New Roman"/>
        <family val="1"/>
        <charset val="204"/>
      </rPr>
      <t xml:space="preserve">Мероприятие3  </t>
    </r>
    <r>
      <rPr>
        <sz val="12"/>
        <rFont val="Times New Roman"/>
        <family val="1"/>
        <charset val="204"/>
      </rPr>
      <t xml:space="preserve">подпрограммы 10                      Предоставление социальных выплат на строительство (приобретение) жилья молодым гражданам (молодым семьям), нуждающимся в улучшении жилищных условий, и на предоставление дополнительной поддержки в случае рождения (усыновления) детей на погашение части расходов по строительству (приобретению) жилья </t>
    </r>
  </si>
  <si>
    <r>
      <rPr>
        <b/>
        <u/>
        <sz val="12"/>
        <rFont val="Times New Roman"/>
        <family val="1"/>
        <charset val="204"/>
      </rPr>
      <t>Подпрограмма 11</t>
    </r>
    <r>
      <rPr>
        <sz val="12"/>
        <rFont val="Times New Roman"/>
        <family val="1"/>
        <charset val="204"/>
      </rPr>
      <t xml:space="preserve"> «Обращение с отходами"</t>
    </r>
  </si>
  <si>
    <t>Мероприятие 1 подпрограммы 11                          Создание системы обращения с отходами производства и потребления на территории МО "Кингисеппское городское поселение""</t>
  </si>
  <si>
    <t>Создание мест (площадок) накопления твердых коммунальных отходов, перенос площадок</t>
  </si>
  <si>
    <t>Руководитель                                                                          Т.А.Шай</t>
  </si>
  <si>
    <t>Наименования подпрограммы, мероприятия (с указанием порядкового номера)</t>
  </si>
  <si>
    <t xml:space="preserve">Степень и результаты выполнения мероприятия,
% </t>
  </si>
  <si>
    <t>Программа «Развитие автомобильных дорог и организация транспортного обслуживания населения в Кингисеппском городском поселении»</t>
  </si>
  <si>
    <r>
      <rPr>
        <b/>
        <u/>
        <sz val="12"/>
        <rFont val="Times New Roman"/>
        <family val="1"/>
        <charset val="204"/>
      </rPr>
      <t>Подпрограмма 1</t>
    </r>
    <r>
      <rPr>
        <sz val="12"/>
        <rFont val="Times New Roman"/>
        <family val="1"/>
        <charset val="204"/>
      </rPr>
      <t xml:space="preserve"> «Поддержание существующей сети автомобильных дорог общего пользования»</t>
    </r>
  </si>
  <si>
    <r>
      <rPr>
        <i/>
        <sz val="12"/>
        <rFont val="Times New Roman"/>
        <family val="1"/>
        <charset val="204"/>
      </rPr>
      <t>Мероприятие1</t>
    </r>
    <r>
      <rPr>
        <sz val="12"/>
        <rFont val="Times New Roman"/>
        <family val="1"/>
        <charset val="204"/>
      </rPr>
      <t xml:space="preserve"> подпрограммы 1                           Содержание действующей сети автомобильных дорог общего пользования местного значения</t>
    </r>
  </si>
  <si>
    <r>
      <rPr>
        <i/>
        <sz val="12"/>
        <rFont val="Times New Roman"/>
        <family val="1"/>
        <charset val="204"/>
      </rPr>
      <t xml:space="preserve">Мероприятие 2 </t>
    </r>
    <r>
      <rPr>
        <sz val="12"/>
        <rFont val="Times New Roman"/>
        <family val="1"/>
        <charset val="204"/>
      </rPr>
      <t>подпрограммы 1                            Ремонт автомобильных дорог общего пользования местного значения, в том числе в населенных пунктах</t>
    </r>
  </si>
  <si>
    <r>
      <rPr>
        <i/>
        <sz val="12"/>
        <rFont val="Times New Roman"/>
        <family val="1"/>
        <charset val="204"/>
      </rPr>
      <t>Мероприятие 3</t>
    </r>
    <r>
      <rPr>
        <sz val="12"/>
        <rFont val="Times New Roman"/>
        <family val="1"/>
        <charset val="204"/>
      </rPr>
      <t xml:space="preserve"> подпрограммы 1                                Ремонт дворовых территорий многоквартирных домов, проездов к дворовым территориям многоквартирных домов </t>
    </r>
  </si>
  <si>
    <r>
      <rPr>
        <i/>
        <sz val="12"/>
        <rFont val="Times New Roman"/>
        <family val="1"/>
        <charset val="204"/>
      </rPr>
      <t>Мероприятие 4</t>
    </r>
    <r>
      <rPr>
        <sz val="12"/>
        <rFont val="Times New Roman"/>
        <family val="1"/>
        <charset val="204"/>
      </rPr>
      <t xml:space="preserve"> подпрограммы 1                                Прочие мероприятия необходимые для развития и функционирования сети автомобильных дорог общего пользования местного значения</t>
    </r>
  </si>
  <si>
    <r>
      <rPr>
        <i/>
        <sz val="12"/>
        <rFont val="Times New Roman"/>
        <family val="1"/>
        <charset val="204"/>
      </rPr>
      <t xml:space="preserve">Мероприятие 5 </t>
    </r>
    <r>
      <rPr>
        <sz val="12"/>
        <rFont val="Times New Roman"/>
        <family val="1"/>
        <charset val="204"/>
      </rPr>
      <t>подпрограммы 1                               Капитальный ремонт и ремонт автомобильных дорог общего пользования местного значения</t>
    </r>
  </si>
  <si>
    <r>
      <rPr>
        <i/>
        <sz val="12"/>
        <rFont val="Times New Roman"/>
        <family val="1"/>
        <charset val="204"/>
      </rPr>
      <t>Мероприятие 6</t>
    </r>
    <r>
      <rPr>
        <sz val="12"/>
        <rFont val="Times New Roman"/>
        <family val="1"/>
        <charset val="204"/>
      </rPr>
      <t xml:space="preserve"> подпрограммы 1                               Капитальный ремонт и ремонт автомобильных дорог общего пользования местного значения, имеющих приоритетный социально-значимый характер</t>
    </r>
  </si>
  <si>
    <r>
      <rPr>
        <b/>
        <u/>
        <sz val="12"/>
        <rFont val="Times New Roman"/>
        <family val="1"/>
        <charset val="204"/>
      </rPr>
      <t>Подпрограмма 2</t>
    </r>
    <r>
      <rPr>
        <sz val="12"/>
        <rFont val="Times New Roman"/>
        <family val="1"/>
        <charset val="204"/>
      </rPr>
      <t xml:space="preserve"> «Развитие сети автомобильных дорог общего пользования»</t>
    </r>
  </si>
  <si>
    <r>
      <rPr>
        <i/>
        <sz val="12"/>
        <rFont val="Times New Roman"/>
        <family val="1"/>
        <charset val="204"/>
      </rPr>
      <t>Мероприятие 1</t>
    </r>
    <r>
      <rPr>
        <sz val="12"/>
        <rFont val="Times New Roman"/>
        <family val="1"/>
        <charset val="204"/>
      </rPr>
      <t xml:space="preserve"> подпрограммы 2                           Проектирование, реконструкция  и строительство автомобильных дорог общего пользования</t>
    </r>
  </si>
  <si>
    <r>
      <rPr>
        <b/>
        <u/>
        <sz val="12"/>
        <rFont val="Times New Roman"/>
        <family val="1"/>
        <charset val="204"/>
      </rPr>
      <t xml:space="preserve">Подпрограмма 3 </t>
    </r>
    <r>
      <rPr>
        <sz val="12"/>
        <rFont val="Times New Roman"/>
        <family val="1"/>
        <charset val="204"/>
      </rPr>
      <t>«Повышение безопасности дорожного движения в Кингисеппском городском поселении»</t>
    </r>
  </si>
  <si>
    <r>
      <rPr>
        <i/>
        <sz val="12"/>
        <rFont val="Times New Roman"/>
        <family val="1"/>
        <charset val="204"/>
      </rPr>
      <t>Мероприятие 1</t>
    </r>
    <r>
      <rPr>
        <sz val="12"/>
        <rFont val="Times New Roman"/>
        <family val="1"/>
        <charset val="204"/>
      </rPr>
      <t xml:space="preserve"> подпрограммы 3                          Мероприятия по повышению безопасности дорожного движения, включая обустройство  элементов дорог</t>
    </r>
  </si>
  <si>
    <r>
      <rPr>
        <i/>
        <sz val="12"/>
        <rFont val="Times New Roman"/>
        <family val="1"/>
        <charset val="204"/>
      </rPr>
      <t xml:space="preserve">Мероприятие 2 </t>
    </r>
    <r>
      <rPr>
        <sz val="12"/>
        <rFont val="Times New Roman"/>
        <family val="1"/>
        <charset val="204"/>
      </rPr>
      <t>подпрограммы 3                           Проектирование и строительство светофоров</t>
    </r>
  </si>
  <si>
    <r>
      <rPr>
        <i/>
        <sz val="12"/>
        <rFont val="Times New Roman"/>
        <family val="1"/>
        <charset val="204"/>
      </rPr>
      <t>Мероприятие 3</t>
    </r>
    <r>
      <rPr>
        <sz val="12"/>
        <rFont val="Times New Roman"/>
        <family val="1"/>
        <charset val="204"/>
      </rPr>
      <t xml:space="preserve"> подпрограммы 3                           Проектирование и строительство объектов уличного освещения на пешеходных переходах и вдоль улично-дорожной сети города Кингисеппа</t>
    </r>
  </si>
  <si>
    <r>
      <rPr>
        <b/>
        <u/>
        <sz val="12"/>
        <rFont val="Times New Roman"/>
        <family val="1"/>
        <charset val="204"/>
      </rPr>
      <t xml:space="preserve">Подпрограмма 4 </t>
    </r>
    <r>
      <rPr>
        <sz val="12"/>
        <rFont val="Times New Roman"/>
        <family val="1"/>
        <charset val="204"/>
      </rPr>
      <t>«Создание условий для предоставления транспортных услуг населению и организация транспортного обслуживания населения в Кингисеппском городском поселении»</t>
    </r>
  </si>
  <si>
    <r>
      <rPr>
        <i/>
        <sz val="12"/>
        <rFont val="Times New Roman"/>
        <family val="1"/>
        <charset val="204"/>
      </rPr>
      <t xml:space="preserve">Мероприятие 1 </t>
    </r>
    <r>
      <rPr>
        <sz val="12"/>
        <rFont val="Times New Roman"/>
        <family val="1"/>
        <charset val="204"/>
      </rPr>
      <t>подпрограммы 4                          Расходы на предоставление субсидии организациям пассажирского автомобильного транспорта на возмещение части затрат, связанных с осуществлением регулярных перевозок по регулируемым тарифам в границах МО "Кингисеппское городское поселение"</t>
    </r>
  </si>
  <si>
    <r>
      <rPr>
        <i/>
        <sz val="12"/>
        <rFont val="Times New Roman"/>
        <family val="1"/>
        <charset val="204"/>
      </rPr>
      <t>Мероприятие 2</t>
    </r>
    <r>
      <rPr>
        <sz val="12"/>
        <rFont val="Times New Roman"/>
        <family val="1"/>
        <charset val="204"/>
      </rPr>
      <t xml:space="preserve"> подпрограммы 4                         Организация транспортного обслуживания населения</t>
    </r>
  </si>
  <si>
    <t>Исполнитель                                                             О.Ю. Сысоева</t>
  </si>
  <si>
    <t>за январь - июнь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</si>
</sst>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7">
    <xf numFmtId="0" fontId="0" fillId="0" borderId="0" xfId="0"/>
    <xf numFmtId="0" fontId="1" fillId="0" borderId="6" xfId="0" applyFont="1" applyBorder="1" applyAlignment="1" applyProtection="1">
      <alignment horizontal="center" vertical="center" wrapText="1"/>
      <protection hidden="1"/>
    </xf>
    <xf numFmtId="49" fontId="1" fillId="0" borderId="6" xfId="1" applyNumberFormat="1" applyFont="1" applyBorder="1" applyAlignment="1" applyProtection="1">
      <alignment horizontal="center" vertical="center" wrapText="1"/>
      <protection hidden="1"/>
    </xf>
    <xf numFmtId="0" fontId="3" fillId="3" borderId="6" xfId="0" applyFont="1" applyFill="1" applyBorder="1" applyAlignment="1" applyProtection="1">
      <alignment horizontal="center" vertical="center" wrapText="1"/>
      <protection hidden="1"/>
    </xf>
    <xf numFmtId="164" fontId="4" fillId="3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left" vertical="center" wrapText="1"/>
      <protection hidden="1"/>
    </xf>
    <xf numFmtId="164" fontId="4" fillId="2" borderId="4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4" borderId="8" xfId="0" applyFont="1" applyFill="1" applyBorder="1" applyAlignment="1" applyProtection="1">
      <alignment horizontal="center" vertical="center" wrapText="1"/>
      <protection hidden="1"/>
    </xf>
    <xf numFmtId="164" fontId="4" fillId="4" borderId="9" xfId="0" applyNumberFormat="1" applyFont="1" applyFill="1" applyBorder="1" applyAlignment="1" applyProtection="1">
      <alignment horizontal="center" vertical="center" wrapText="1"/>
      <protection hidden="1"/>
    </xf>
    <xf numFmtId="164" fontId="4" fillId="4" borderId="6" xfId="0" applyNumberFormat="1" applyFont="1" applyFill="1" applyBorder="1" applyAlignment="1" applyProtection="1">
      <alignment horizontal="center" vertical="center" wrapText="1"/>
      <protection hidden="1"/>
    </xf>
    <xf numFmtId="164" fontId="6" fillId="5" borderId="12" xfId="0" applyNumberFormat="1" applyFont="1" applyFill="1" applyBorder="1" applyAlignment="1" applyProtection="1">
      <alignment horizontal="center" vertical="center" wrapText="1"/>
      <protection hidden="1"/>
    </xf>
    <xf numFmtId="164" fontId="6" fillId="5" borderId="13" xfId="0" applyNumberFormat="1" applyFont="1" applyFill="1" applyBorder="1" applyAlignment="1" applyProtection="1">
      <alignment horizontal="center" vertical="center" wrapText="1"/>
      <protection hidden="1"/>
    </xf>
    <xf numFmtId="164" fontId="4" fillId="5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5" borderId="10" xfId="0" applyFont="1" applyFill="1" applyBorder="1" applyAlignment="1" applyProtection="1">
      <alignment horizontal="left" vertical="center" wrapText="1"/>
      <protection hidden="1"/>
    </xf>
    <xf numFmtId="0" fontId="1" fillId="5" borderId="15" xfId="0" applyFont="1" applyFill="1" applyBorder="1" applyAlignment="1" applyProtection="1">
      <alignment horizontal="left" vertical="center" wrapText="1"/>
      <protection hidden="1"/>
    </xf>
    <xf numFmtId="0" fontId="1" fillId="6" borderId="2" xfId="0" applyFont="1" applyFill="1" applyBorder="1" applyAlignment="1" applyProtection="1">
      <alignment horizontal="left" vertical="center" wrapText="1"/>
      <protection hidden="1"/>
    </xf>
    <xf numFmtId="164" fontId="3" fillId="6" borderId="13" xfId="0" applyNumberFormat="1" applyFont="1" applyFill="1" applyBorder="1" applyAlignment="1" applyProtection="1">
      <alignment horizontal="center" vertical="center" wrapText="1"/>
      <protection hidden="1"/>
    </xf>
    <xf numFmtId="164" fontId="4" fillId="6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5" borderId="7" xfId="0" applyFont="1" applyFill="1" applyBorder="1" applyAlignment="1" applyProtection="1">
      <alignment horizontal="left" vertical="center" wrapText="1"/>
      <protection hidden="1"/>
    </xf>
    <xf numFmtId="164" fontId="1" fillId="7" borderId="13" xfId="0" applyNumberFormat="1" applyFont="1" applyFill="1" applyBorder="1" applyAlignment="1" applyProtection="1">
      <alignment horizontal="center" vertical="center" wrapText="1"/>
      <protection hidden="1"/>
    </xf>
    <xf numFmtId="164" fontId="6" fillId="7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8" borderId="2" xfId="0" applyFont="1" applyFill="1" applyBorder="1" applyAlignment="1" applyProtection="1">
      <alignment horizontal="center" vertical="center" wrapText="1"/>
      <protection hidden="1"/>
    </xf>
    <xf numFmtId="164" fontId="3" fillId="8" borderId="13" xfId="0" applyNumberFormat="1" applyFont="1" applyFill="1" applyBorder="1" applyAlignment="1" applyProtection="1">
      <alignment horizontal="center" vertical="center" wrapText="1"/>
      <protection hidden="1"/>
    </xf>
    <xf numFmtId="164" fontId="6" fillId="8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0" fontId="1" fillId="0" borderId="13" xfId="0" applyFont="1" applyBorder="1" applyAlignment="1" applyProtection="1">
      <alignment horizontal="center" vertical="center" wrapText="1"/>
      <protection hidden="1"/>
    </xf>
    <xf numFmtId="165" fontId="1" fillId="0" borderId="13" xfId="0" applyNumberFormat="1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left" vertical="center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1" fillId="0" borderId="15" xfId="0" applyFont="1" applyBorder="1" applyAlignment="1" applyProtection="1">
      <alignment horizontal="left" vertical="center" wrapText="1"/>
      <protection hidden="1"/>
    </xf>
    <xf numFmtId="164" fontId="4" fillId="8" borderId="6" xfId="0" applyNumberFormat="1" applyFont="1" applyFill="1" applyBorder="1" applyAlignment="1" applyProtection="1">
      <alignment horizontal="center" vertical="center" wrapText="1"/>
      <protection hidden="1"/>
    </xf>
    <xf numFmtId="164" fontId="4" fillId="7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Font="1" applyBorder="1" applyAlignment="1" applyProtection="1">
      <alignment horizontal="left" vertical="center" wrapText="1"/>
      <protection hidden="1"/>
    </xf>
    <xf numFmtId="0" fontId="1" fillId="0" borderId="13" xfId="0" applyFont="1" applyBorder="1" applyAlignment="1" applyProtection="1">
      <alignment horizontal="left" vertical="center" wrapText="1"/>
      <protection hidden="1"/>
    </xf>
    <xf numFmtId="0" fontId="1" fillId="7" borderId="7" xfId="0" applyFont="1" applyFill="1" applyBorder="1" applyAlignment="1" applyProtection="1">
      <alignment horizontal="left" vertical="center" wrapText="1"/>
      <protection hidden="1"/>
    </xf>
    <xf numFmtId="0" fontId="1" fillId="7" borderId="13" xfId="0" applyFont="1" applyFill="1" applyBorder="1" applyAlignment="1" applyProtection="1">
      <alignment horizontal="center" vertical="center" wrapText="1"/>
      <protection hidden="1"/>
    </xf>
    <xf numFmtId="165" fontId="1" fillId="7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7" borderId="10" xfId="0" applyFont="1" applyFill="1" applyBorder="1" applyAlignment="1" applyProtection="1">
      <alignment horizontal="left" vertical="center" wrapText="1"/>
      <protection hidden="1"/>
    </xf>
    <xf numFmtId="0" fontId="1" fillId="7" borderId="15" xfId="0" applyFont="1" applyFill="1" applyBorder="1" applyAlignment="1" applyProtection="1">
      <alignment horizontal="left" vertical="center" wrapText="1"/>
      <protection hidden="1"/>
    </xf>
    <xf numFmtId="0" fontId="1" fillId="6" borderId="2" xfId="0" applyFont="1" applyFill="1" applyBorder="1" applyAlignment="1" applyProtection="1">
      <alignment horizontal="center" vertical="center" wrapText="1"/>
      <protection hidden="1"/>
    </xf>
    <xf numFmtId="0" fontId="1" fillId="4" borderId="16" xfId="0" applyFont="1" applyFill="1" applyBorder="1" applyAlignment="1" applyProtection="1">
      <alignment horizontal="center" vertical="center" wrapText="1"/>
      <protection hidden="1"/>
    </xf>
    <xf numFmtId="164" fontId="3" fillId="4" borderId="17" xfId="0" applyNumberFormat="1" applyFont="1" applyFill="1" applyBorder="1" applyAlignment="1" applyProtection="1">
      <alignment horizontal="center" vertical="center" wrapText="1"/>
      <protection hidden="1"/>
    </xf>
    <xf numFmtId="164" fontId="3" fillId="4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5" borderId="13" xfId="0" applyFont="1" applyFill="1" applyBorder="1" applyAlignment="1" applyProtection="1">
      <alignment horizontal="left" vertical="center" wrapText="1"/>
      <protection hidden="1"/>
    </xf>
    <xf numFmtId="164" fontId="1" fillId="5" borderId="13" xfId="0" applyNumberFormat="1" applyFont="1" applyFill="1" applyBorder="1" applyAlignment="1" applyProtection="1">
      <alignment horizontal="center" vertical="center" wrapText="1"/>
      <protection hidden="1"/>
    </xf>
    <xf numFmtId="164" fontId="1" fillId="5" borderId="12" xfId="0" applyNumberFormat="1" applyFont="1" applyFill="1" applyBorder="1" applyAlignment="1" applyProtection="1">
      <alignment horizontal="center" vertical="center" wrapText="1"/>
      <protection hidden="1"/>
    </xf>
    <xf numFmtId="165" fontId="1" fillId="5" borderId="13" xfId="0" applyNumberFormat="1" applyFont="1" applyFill="1" applyBorder="1" applyAlignment="1" applyProtection="1">
      <alignment horizontal="center" vertical="center" wrapText="1"/>
      <protection hidden="1"/>
    </xf>
    <xf numFmtId="164" fontId="1" fillId="5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6" borderId="17" xfId="0" applyFont="1" applyFill="1" applyBorder="1" applyAlignment="1" applyProtection="1">
      <alignment horizontal="center" vertical="center" wrapText="1"/>
      <protection hidden="1"/>
    </xf>
    <xf numFmtId="164" fontId="3" fillId="6" borderId="9" xfId="0" applyNumberFormat="1" applyFont="1" applyFill="1" applyBorder="1" applyAlignment="1" applyProtection="1">
      <alignment horizontal="center" vertical="center" wrapText="1"/>
      <protection hidden="1"/>
    </xf>
    <xf numFmtId="164" fontId="3" fillId="6" borderId="19" xfId="0" applyNumberFormat="1" applyFont="1" applyFill="1" applyBorder="1" applyAlignment="1" applyProtection="1">
      <alignment horizontal="center" vertical="center" wrapText="1"/>
      <protection hidden="1"/>
    </xf>
    <xf numFmtId="164" fontId="1" fillId="7" borderId="20" xfId="0" applyNumberFormat="1" applyFont="1" applyFill="1" applyBorder="1" applyAlignment="1" applyProtection="1">
      <alignment horizontal="center" vertical="center" wrapText="1"/>
      <protection hidden="1"/>
    </xf>
    <xf numFmtId="164" fontId="1" fillId="7" borderId="12" xfId="0" applyNumberFormat="1" applyFont="1" applyFill="1" applyBorder="1" applyAlignment="1" applyProtection="1">
      <alignment horizontal="center" vertical="center" wrapText="1"/>
      <protection hidden="1"/>
    </xf>
    <xf numFmtId="164" fontId="1" fillId="7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8" borderId="21" xfId="0" applyFont="1" applyFill="1" applyBorder="1" applyAlignment="1" applyProtection="1">
      <alignment horizontal="center" vertical="center" wrapText="1"/>
      <protection hidden="1"/>
    </xf>
    <xf numFmtId="164" fontId="3" fillId="8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3" xfId="0" applyFont="1" applyFill="1" applyBorder="1" applyAlignment="1" applyProtection="1">
      <alignment horizontal="center" vertical="center" wrapText="1"/>
      <protection hidden="1"/>
    </xf>
    <xf numFmtId="164" fontId="3" fillId="4" borderId="19" xfId="0" applyNumberFormat="1" applyFont="1" applyFill="1" applyBorder="1" applyAlignment="1" applyProtection="1">
      <alignment horizontal="center" vertical="center" wrapText="1"/>
      <protection hidden="1"/>
    </xf>
    <xf numFmtId="164" fontId="1" fillId="5" borderId="20" xfId="0" applyNumberFormat="1" applyFont="1" applyFill="1" applyBorder="1" applyAlignment="1" applyProtection="1">
      <alignment horizontal="center" vertical="center" wrapText="1"/>
      <protection hidden="1"/>
    </xf>
    <xf numFmtId="164" fontId="1" fillId="5" borderId="22" xfId="0" applyNumberFormat="1" applyFont="1" applyFill="1" applyBorder="1" applyAlignment="1" applyProtection="1">
      <alignment horizontal="center" vertical="center" wrapText="1"/>
      <protection hidden="1"/>
    </xf>
    <xf numFmtId="164" fontId="3" fillId="6" borderId="23" xfId="0" applyNumberFormat="1" applyFont="1" applyFill="1" applyBorder="1" applyAlignment="1" applyProtection="1">
      <alignment horizontal="center" vertical="center" wrapText="1"/>
      <protection hidden="1"/>
    </xf>
    <xf numFmtId="164" fontId="3" fillId="8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5" borderId="13" xfId="0" applyFont="1" applyFill="1" applyBorder="1" applyAlignment="1" applyProtection="1">
      <alignment horizontal="center" vertical="center" wrapText="1"/>
      <protection hidden="1"/>
    </xf>
    <xf numFmtId="0" fontId="1" fillId="8" borderId="16" xfId="0" applyFont="1" applyFill="1" applyBorder="1" applyAlignment="1" applyProtection="1">
      <alignment horizontal="center" vertical="center" wrapText="1"/>
      <protection hidden="1"/>
    </xf>
    <xf numFmtId="164" fontId="3" fillId="8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7" borderId="13" xfId="0" applyFont="1" applyFill="1" applyBorder="1" applyAlignment="1" applyProtection="1">
      <alignment horizontal="left" vertical="center" wrapText="1"/>
      <protection hidden="1"/>
    </xf>
    <xf numFmtId="164" fontId="1" fillId="0" borderId="13" xfId="0" applyNumberFormat="1" applyFont="1" applyBorder="1" applyAlignment="1" applyProtection="1">
      <alignment horizontal="center" vertical="center" wrapText="1"/>
      <protection locked="0"/>
    </xf>
    <xf numFmtId="164" fontId="1" fillId="0" borderId="20" xfId="0" applyNumberFormat="1" applyFont="1" applyBorder="1" applyAlignment="1" applyProtection="1">
      <alignment horizontal="center" vertical="center" wrapText="1"/>
      <protection locked="0"/>
    </xf>
    <xf numFmtId="0" fontId="3" fillId="4" borderId="16" xfId="0" applyFont="1" applyFill="1" applyBorder="1" applyAlignment="1" applyProtection="1">
      <alignment horizontal="center" vertical="center" wrapText="1"/>
      <protection hidden="1"/>
    </xf>
    <xf numFmtId="164" fontId="4" fillId="4" borderId="19" xfId="0" applyNumberFormat="1" applyFont="1" applyFill="1" applyBorder="1" applyAlignment="1" applyProtection="1">
      <alignment horizontal="center" vertical="center" wrapText="1"/>
      <protection hidden="1"/>
    </xf>
    <xf numFmtId="164" fontId="6" fillId="5" borderId="20" xfId="0" applyNumberFormat="1" applyFont="1" applyFill="1" applyBorder="1" applyAlignment="1" applyProtection="1">
      <alignment horizontal="center" vertical="center" wrapText="1"/>
      <protection hidden="1"/>
    </xf>
    <xf numFmtId="164" fontId="6" fillId="5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6" borderId="13" xfId="0" applyFont="1" applyFill="1" applyBorder="1" applyAlignment="1" applyProtection="1">
      <alignment horizontal="center" vertical="center" wrapText="1"/>
      <protection hidden="1"/>
    </xf>
    <xf numFmtId="164" fontId="6" fillId="4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left" vertical="center" wrapText="1"/>
      <protection hidden="1"/>
    </xf>
    <xf numFmtId="164" fontId="6" fillId="5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3" fillId="4" borderId="13" xfId="0" applyFont="1" applyFill="1" applyBorder="1" applyAlignment="1" applyProtection="1">
      <alignment horizontal="center" vertical="center" wrapText="1"/>
      <protection hidden="1"/>
    </xf>
    <xf numFmtId="0" fontId="1" fillId="5" borderId="12" xfId="0" applyFont="1" applyFill="1" applyBorder="1" applyAlignment="1" applyProtection="1">
      <alignment horizontal="left" vertical="center" wrapText="1"/>
      <protection hidden="1"/>
    </xf>
    <xf numFmtId="0" fontId="1" fillId="8" borderId="25" xfId="0" applyFont="1" applyFill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left" vertical="center" wrapText="1"/>
      <protection hidden="1"/>
    </xf>
    <xf numFmtId="164" fontId="1" fillId="0" borderId="12" xfId="0" applyNumberFormat="1" applyFont="1" applyBorder="1" applyAlignment="1" applyProtection="1">
      <alignment horizontal="center" vertical="center" wrapText="1"/>
      <protection locked="0"/>
    </xf>
    <xf numFmtId="0" fontId="1" fillId="6" borderId="25" xfId="0" applyFont="1" applyFill="1" applyBorder="1" applyAlignment="1" applyProtection="1">
      <alignment horizontal="center" vertical="center" wrapText="1"/>
      <protection hidden="1"/>
    </xf>
    <xf numFmtId="164" fontId="1" fillId="0" borderId="18" xfId="0" applyNumberFormat="1" applyFont="1" applyBorder="1" applyAlignment="1" applyProtection="1">
      <alignment horizontal="center" vertical="center" wrapText="1"/>
      <protection locked="0"/>
    </xf>
    <xf numFmtId="0" fontId="1" fillId="8" borderId="13" xfId="0" applyFont="1" applyFill="1" applyBorder="1" applyAlignment="1" applyProtection="1">
      <alignment horizontal="center" vertical="center" wrapText="1"/>
      <protection hidden="1"/>
    </xf>
    <xf numFmtId="4" fontId="1" fillId="0" borderId="13" xfId="0" applyNumberFormat="1" applyFont="1" applyBorder="1" applyAlignment="1" applyProtection="1">
      <alignment horizontal="center" vertical="center" wrapText="1"/>
      <protection hidden="1"/>
    </xf>
    <xf numFmtId="0" fontId="3" fillId="4" borderId="11" xfId="0" applyFont="1" applyFill="1" applyBorder="1" applyAlignment="1" applyProtection="1">
      <alignment horizontal="center" vertical="center" wrapText="1"/>
      <protection hidden="1"/>
    </xf>
    <xf numFmtId="164" fontId="6" fillId="4" borderId="26" xfId="0" applyNumberFormat="1" applyFont="1" applyFill="1" applyBorder="1" applyAlignment="1" applyProtection="1">
      <alignment horizontal="center" vertical="center" wrapText="1"/>
      <protection hidden="1"/>
    </xf>
    <xf numFmtId="164" fontId="4" fillId="5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5" borderId="13" xfId="0" applyFont="1" applyFill="1" applyBorder="1" applyAlignment="1" applyProtection="1">
      <alignment vertical="center" wrapText="1"/>
      <protection hidden="1"/>
    </xf>
    <xf numFmtId="0" fontId="3" fillId="4" borderId="16" xfId="0" applyFont="1" applyFill="1" applyBorder="1" applyAlignment="1" applyProtection="1">
      <alignment horizontal="left" vertical="center" wrapText="1"/>
      <protection hidden="1"/>
    </xf>
    <xf numFmtId="164" fontId="1" fillId="7" borderId="13" xfId="0" applyNumberFormat="1" applyFont="1" applyFill="1" applyBorder="1" applyAlignment="1" applyProtection="1">
      <alignment horizontal="center" vertical="center" wrapText="1"/>
      <protection locked="0"/>
    </xf>
    <xf numFmtId="164" fontId="1" fillId="7" borderId="20" xfId="0" applyNumberFormat="1" applyFont="1" applyFill="1" applyBorder="1" applyAlignment="1" applyProtection="1">
      <alignment horizontal="center" vertical="center" wrapText="1"/>
      <protection locked="0"/>
    </xf>
    <xf numFmtId="0" fontId="1" fillId="7" borderId="14" xfId="0" applyFont="1" applyFill="1" applyBorder="1" applyAlignment="1" applyProtection="1">
      <alignment horizontal="left" vertical="center" wrapText="1"/>
      <protection hidden="1"/>
    </xf>
    <xf numFmtId="0" fontId="1" fillId="7" borderId="12" xfId="0" applyFont="1" applyFill="1" applyBorder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left"/>
      <protection hidden="1"/>
    </xf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Font="1" applyAlignment="1">
      <alignment horizontal="left"/>
    </xf>
    <xf numFmtId="0" fontId="0" fillId="0" borderId="30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30" xfId="0" applyBorder="1"/>
    <xf numFmtId="0" fontId="0" fillId="0" borderId="0" xfId="0" applyBorder="1"/>
    <xf numFmtId="0" fontId="1" fillId="6" borderId="21" xfId="0" applyFont="1" applyFill="1" applyBorder="1" applyAlignment="1" applyProtection="1">
      <alignment horizontal="left" vertical="center" wrapText="1"/>
      <protection hidden="1"/>
    </xf>
    <xf numFmtId="164" fontId="3" fillId="6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Font="1" applyBorder="1" applyAlignment="1" applyProtection="1">
      <alignment horizontal="center" vertical="center" wrapText="1"/>
    </xf>
    <xf numFmtId="0" fontId="1" fillId="0" borderId="33" xfId="0" applyFont="1" applyBorder="1" applyAlignment="1" applyProtection="1">
      <alignment horizontal="center" vertical="center" wrapText="1"/>
    </xf>
    <xf numFmtId="49" fontId="1" fillId="0" borderId="34" xfId="1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center" vertical="top" wrapText="1"/>
      <protection locked="0"/>
    </xf>
    <xf numFmtId="0" fontId="3" fillId="0" borderId="27" xfId="0" applyFont="1" applyBorder="1" applyAlignment="1" applyProtection="1">
      <alignment horizontal="center" vertical="center" wrapText="1"/>
    </xf>
    <xf numFmtId="164" fontId="4" fillId="2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 applyProtection="1">
      <alignment horizontal="left" vertical="center" wrapText="1"/>
    </xf>
    <xf numFmtId="164" fontId="4" fillId="2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left" vertical="center" wrapText="1"/>
    </xf>
    <xf numFmtId="164" fontId="4" fillId="2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 wrapText="1"/>
    </xf>
    <xf numFmtId="164" fontId="4" fillId="9" borderId="38" xfId="0" applyNumberFormat="1" applyFont="1" applyFill="1" applyBorder="1" applyAlignment="1" applyProtection="1">
      <alignment horizontal="center" vertical="center" wrapText="1"/>
      <protection hidden="1"/>
    </xf>
    <xf numFmtId="164" fontId="4" fillId="9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Font="1" applyBorder="1" applyAlignment="1" applyProtection="1">
      <alignment horizontal="left" vertical="center" wrapText="1"/>
    </xf>
    <xf numFmtId="164" fontId="6" fillId="1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Font="1" applyBorder="1" applyAlignment="1" applyProtection="1">
      <alignment horizontal="left" vertical="center" wrapText="1"/>
    </xf>
    <xf numFmtId="164" fontId="6" fillId="1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0" applyFont="1" applyBorder="1" applyAlignment="1" applyProtection="1">
      <alignment horizontal="left" vertical="center" wrapText="1"/>
    </xf>
    <xf numFmtId="164" fontId="6" fillId="10" borderId="4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</xf>
    <xf numFmtId="164" fontId="3" fillId="11" borderId="2" xfId="0" applyNumberFormat="1" applyFont="1" applyFill="1" applyBorder="1" applyAlignment="1" applyProtection="1">
      <alignment horizontal="center" vertical="center" wrapText="1"/>
      <protection hidden="1"/>
    </xf>
    <xf numFmtId="164" fontId="4" fillId="11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</xf>
    <xf numFmtId="164" fontId="4" fillId="7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29" xfId="0" applyFont="1" applyBorder="1" applyAlignment="1" applyProtection="1">
      <alignment horizontal="left" vertical="center" wrapText="1"/>
    </xf>
    <xf numFmtId="0" fontId="1" fillId="0" borderId="15" xfId="0" applyFont="1" applyBorder="1" applyAlignment="1" applyProtection="1">
      <alignment horizontal="left" vertical="center" wrapText="1"/>
    </xf>
    <xf numFmtId="0" fontId="1" fillId="0" borderId="15" xfId="0" applyFont="1" applyBorder="1" applyAlignment="1" applyProtection="1">
      <alignment horizontal="center" vertical="center" wrapText="1"/>
    </xf>
    <xf numFmtId="165" fontId="1" fillId="0" borderId="7" xfId="0" applyNumberFormat="1" applyFont="1" applyBorder="1" applyAlignment="1" applyProtection="1">
      <alignment horizontal="center" vertical="center" wrapText="1"/>
    </xf>
    <xf numFmtId="165" fontId="1" fillId="0" borderId="10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left" vertical="center" wrapText="1"/>
    </xf>
    <xf numFmtId="164" fontId="3" fillId="11" borderId="38" xfId="0" applyNumberFormat="1" applyFont="1" applyFill="1" applyBorder="1" applyAlignment="1" applyProtection="1">
      <alignment horizontal="center" vertical="center" wrapText="1"/>
      <protection hidden="1"/>
    </xf>
    <xf numFmtId="164" fontId="4" fillId="11" borderId="42" xfId="0" applyNumberFormat="1" applyFont="1" applyFill="1" applyBorder="1" applyAlignment="1" applyProtection="1">
      <alignment horizontal="center" vertical="center" wrapText="1"/>
      <protection hidden="1"/>
    </xf>
    <xf numFmtId="164" fontId="4" fillId="7" borderId="13" xfId="0" applyNumberFormat="1" applyFont="1" applyFill="1" applyBorder="1" applyAlignment="1" applyProtection="1">
      <alignment horizontal="center" vertical="center" wrapText="1"/>
      <protection hidden="1"/>
    </xf>
    <xf numFmtId="164" fontId="4" fillId="11" borderId="32" xfId="0" applyNumberFormat="1" applyFont="1" applyFill="1" applyBorder="1" applyAlignment="1" applyProtection="1">
      <alignment horizontal="center" vertical="center" wrapText="1"/>
      <protection hidden="1"/>
    </xf>
    <xf numFmtId="164" fontId="4" fillId="11" borderId="40" xfId="0" applyNumberFormat="1" applyFont="1" applyFill="1" applyBorder="1" applyAlignment="1" applyProtection="1">
      <alignment horizontal="center" vertical="center" wrapText="1"/>
      <protection hidden="1"/>
    </xf>
    <xf numFmtId="164" fontId="6" fillId="9" borderId="38" xfId="0" applyNumberFormat="1" applyFont="1" applyFill="1" applyBorder="1" applyAlignment="1" applyProtection="1">
      <alignment horizontal="center" vertical="center" wrapText="1"/>
      <protection hidden="1"/>
    </xf>
    <xf numFmtId="164" fontId="3" fillId="12" borderId="43" xfId="0" applyNumberFormat="1" applyFont="1" applyFill="1" applyBorder="1" applyAlignment="1" applyProtection="1">
      <alignment horizontal="center" vertical="center" wrapText="1"/>
      <protection hidden="1"/>
    </xf>
    <xf numFmtId="164" fontId="3" fillId="12" borderId="44" xfId="0" applyNumberFormat="1" applyFont="1" applyFill="1" applyBorder="1" applyAlignment="1" applyProtection="1">
      <alignment horizontal="center" vertical="center" wrapText="1"/>
      <protection hidden="1"/>
    </xf>
    <xf numFmtId="164" fontId="6" fillId="10" borderId="37" xfId="0" applyNumberFormat="1" applyFont="1" applyFill="1" applyBorder="1" applyAlignment="1" applyProtection="1">
      <alignment horizontal="center" vertical="center" wrapText="1"/>
      <protection hidden="1"/>
    </xf>
    <xf numFmtId="164" fontId="3" fillId="12" borderId="45" xfId="0" applyNumberFormat="1" applyFont="1" applyFill="1" applyBorder="1" applyAlignment="1" applyProtection="1">
      <alignment horizontal="center" vertical="center" wrapText="1"/>
      <protection hidden="1"/>
    </xf>
    <xf numFmtId="164" fontId="3" fillId="7" borderId="13" xfId="0" applyNumberFormat="1" applyFont="1" applyFill="1" applyBorder="1" applyAlignment="1" applyProtection="1">
      <alignment horizontal="center" vertical="center" wrapText="1"/>
      <protection hidden="1"/>
    </xf>
    <xf numFmtId="164" fontId="4" fillId="9" borderId="40" xfId="0" applyNumberFormat="1" applyFont="1" applyFill="1" applyBorder="1" applyAlignment="1" applyProtection="1">
      <alignment horizontal="center" vertical="center" wrapText="1"/>
      <protection hidden="1"/>
    </xf>
    <xf numFmtId="164" fontId="3" fillId="7" borderId="43" xfId="0" applyNumberFormat="1" applyFont="1" applyFill="1" applyBorder="1" applyAlignment="1" applyProtection="1">
      <alignment horizontal="center" vertical="center" wrapText="1"/>
      <protection hidden="1"/>
    </xf>
    <xf numFmtId="164" fontId="3" fillId="7" borderId="44" xfId="0" applyNumberFormat="1" applyFont="1" applyFill="1" applyBorder="1" applyAlignment="1" applyProtection="1">
      <alignment horizontal="center" vertical="center" wrapText="1"/>
      <protection hidden="1"/>
    </xf>
    <xf numFmtId="164" fontId="3" fillId="7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Font="1" applyBorder="1" applyAlignment="1" applyProtection="1">
      <alignment horizontal="center" vertical="center" wrapText="1"/>
    </xf>
    <xf numFmtId="164" fontId="4" fillId="13" borderId="35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3" xfId="0" applyFont="1" applyFill="1" applyBorder="1" applyAlignment="1">
      <alignment horizontal="center" vertical="center" wrapText="1"/>
    </xf>
    <xf numFmtId="165" fontId="6" fillId="14" borderId="13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5" fontId="1" fillId="7" borderId="0" xfId="0" applyNumberFormat="1" applyFont="1" applyFill="1" applyBorder="1" applyAlignment="1" applyProtection="1">
      <alignment horizontal="center" vertical="center" wrapText="1"/>
      <protection hidden="1"/>
    </xf>
    <xf numFmtId="165" fontId="0" fillId="0" borderId="0" xfId="0" applyNumberFormat="1"/>
    <xf numFmtId="0" fontId="3" fillId="9" borderId="6" xfId="0" applyFont="1" applyFill="1" applyBorder="1" applyAlignment="1" applyProtection="1">
      <alignment horizontal="center" vertical="center" wrapText="1"/>
    </xf>
    <xf numFmtId="0" fontId="1" fillId="9" borderId="39" xfId="0" applyFont="1" applyFill="1" applyBorder="1" applyAlignment="1" applyProtection="1">
      <alignment horizontal="left" vertical="center" wrapText="1"/>
    </xf>
    <xf numFmtId="0" fontId="1" fillId="9" borderId="28" xfId="0" applyFont="1" applyFill="1" applyBorder="1" applyAlignment="1" applyProtection="1">
      <alignment horizontal="left" vertical="center" wrapText="1"/>
    </xf>
    <xf numFmtId="0" fontId="1" fillId="9" borderId="29" xfId="0" applyFont="1" applyFill="1" applyBorder="1" applyAlignment="1" applyProtection="1">
      <alignment horizontal="left" vertical="center" wrapText="1"/>
    </xf>
    <xf numFmtId="0" fontId="1" fillId="8" borderId="11" xfId="0" applyFont="1" applyFill="1" applyBorder="1" applyAlignment="1" applyProtection="1">
      <alignment horizontal="left" vertical="center" wrapText="1"/>
      <protection hidden="1"/>
    </xf>
    <xf numFmtId="0" fontId="1" fillId="8" borderId="10" xfId="0" applyFont="1" applyFill="1" applyBorder="1" applyAlignment="1" applyProtection="1">
      <alignment horizontal="left" vertical="center" wrapText="1"/>
      <protection hidden="1"/>
    </xf>
    <xf numFmtId="0" fontId="1" fillId="8" borderId="15" xfId="0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left" vertical="center" wrapText="1"/>
      <protection hidden="1"/>
    </xf>
    <xf numFmtId="0" fontId="3" fillId="2" borderId="2" xfId="0" applyFont="1" applyFill="1" applyBorder="1" applyAlignment="1" applyProtection="1">
      <alignment horizontal="left" vertical="center" wrapText="1"/>
      <protection hidden="1"/>
    </xf>
    <xf numFmtId="0" fontId="1" fillId="4" borderId="7" xfId="0" applyFont="1" applyFill="1" applyBorder="1" applyAlignment="1" applyProtection="1">
      <alignment horizontal="left" vertical="top" wrapText="1"/>
      <protection hidden="1"/>
    </xf>
    <xf numFmtId="0" fontId="1" fillId="4" borderId="10" xfId="0" applyFont="1" applyFill="1" applyBorder="1" applyAlignment="1" applyProtection="1">
      <alignment horizontal="left" vertical="top" wrapText="1"/>
      <protection hidden="1"/>
    </xf>
    <xf numFmtId="0" fontId="1" fillId="4" borderId="14" xfId="0" applyFont="1" applyFill="1" applyBorder="1" applyAlignment="1" applyProtection="1">
      <alignment horizontal="left" vertical="top" wrapText="1"/>
      <protection hidden="1"/>
    </xf>
    <xf numFmtId="0" fontId="1" fillId="6" borderId="11" xfId="0" applyFont="1" applyFill="1" applyBorder="1" applyAlignment="1" applyProtection="1">
      <alignment horizontal="left" vertical="top" wrapText="1"/>
      <protection hidden="1"/>
    </xf>
    <xf numFmtId="0" fontId="1" fillId="6" borderId="10" xfId="0" applyFont="1" applyFill="1" applyBorder="1" applyAlignment="1" applyProtection="1">
      <alignment horizontal="left" vertical="top" wrapText="1"/>
      <protection hidden="1"/>
    </xf>
    <xf numFmtId="0" fontId="1" fillId="6" borderId="15" xfId="0" applyFont="1" applyFill="1" applyBorder="1" applyAlignment="1" applyProtection="1">
      <alignment horizontal="left" vertical="top" wrapText="1"/>
      <protection hidden="1"/>
    </xf>
    <xf numFmtId="0" fontId="1" fillId="8" borderId="7" xfId="0" applyFont="1" applyFill="1" applyBorder="1" applyAlignment="1" applyProtection="1">
      <alignment horizontal="left" vertical="center" wrapText="1"/>
      <protection hidden="1"/>
    </xf>
    <xf numFmtId="0" fontId="1" fillId="8" borderId="14" xfId="0" applyFont="1" applyFill="1" applyBorder="1" applyAlignment="1" applyProtection="1">
      <alignment horizontal="left" vertical="center" wrapText="1"/>
      <protection hidden="1"/>
    </xf>
    <xf numFmtId="0" fontId="1" fillId="6" borderId="11" xfId="0" applyFont="1" applyFill="1" applyBorder="1" applyAlignment="1" applyProtection="1">
      <alignment horizontal="left" vertical="center" wrapText="1"/>
      <protection hidden="1"/>
    </xf>
    <xf numFmtId="0" fontId="1" fillId="6" borderId="10" xfId="0" applyFont="1" applyFill="1" applyBorder="1" applyAlignment="1" applyProtection="1">
      <alignment horizontal="left" vertical="center" wrapText="1"/>
      <protection hidden="1"/>
    </xf>
    <xf numFmtId="0" fontId="1" fillId="6" borderId="15" xfId="0" applyFont="1" applyFill="1" applyBorder="1" applyAlignment="1" applyProtection="1">
      <alignment horizontal="left" vertical="center" wrapText="1"/>
      <protection hidden="1"/>
    </xf>
    <xf numFmtId="0" fontId="1" fillId="4" borderId="11" xfId="0" applyFont="1" applyFill="1" applyBorder="1" applyAlignment="1" applyProtection="1">
      <alignment horizontal="left" vertical="top" wrapText="1"/>
      <protection hidden="1"/>
    </xf>
    <xf numFmtId="0" fontId="1" fillId="4" borderId="15" xfId="0" applyFont="1" applyFill="1" applyBorder="1" applyAlignment="1" applyProtection="1">
      <alignment horizontal="left" vertical="top" wrapText="1"/>
      <protection hidden="1"/>
    </xf>
    <xf numFmtId="0" fontId="1" fillId="4" borderId="11" xfId="0" applyFont="1" applyFill="1" applyBorder="1" applyAlignment="1" applyProtection="1">
      <alignment vertical="top" wrapText="1"/>
      <protection hidden="1"/>
    </xf>
    <xf numFmtId="0" fontId="1" fillId="4" borderId="10" xfId="0" applyFont="1" applyFill="1" applyBorder="1" applyAlignment="1" applyProtection="1">
      <alignment vertical="top" wrapText="1"/>
      <protection hidden="1"/>
    </xf>
    <xf numFmtId="0" fontId="1" fillId="4" borderId="15" xfId="0" applyFont="1" applyFill="1" applyBorder="1" applyAlignment="1" applyProtection="1">
      <alignment vertical="top" wrapText="1"/>
      <protection hidden="1"/>
    </xf>
    <xf numFmtId="0" fontId="1" fillId="6" borderId="11" xfId="0" applyFont="1" applyFill="1" applyBorder="1" applyAlignment="1" applyProtection="1">
      <alignment vertical="center" wrapText="1"/>
      <protection hidden="1"/>
    </xf>
    <xf numFmtId="0" fontId="1" fillId="6" borderId="10" xfId="0" applyFont="1" applyFill="1" applyBorder="1" applyAlignment="1" applyProtection="1">
      <alignment vertical="center" wrapText="1"/>
      <protection hidden="1"/>
    </xf>
    <xf numFmtId="0" fontId="1" fillId="6" borderId="15" xfId="0" applyFont="1" applyFill="1" applyBorder="1" applyAlignment="1" applyProtection="1">
      <alignment vertical="center" wrapText="1"/>
      <protection hidden="1"/>
    </xf>
    <xf numFmtId="0" fontId="1" fillId="8" borderId="16" xfId="0" applyFont="1" applyFill="1" applyBorder="1" applyAlignment="1" applyProtection="1">
      <alignment horizontal="left" vertical="center" wrapText="1"/>
      <protection hidden="1"/>
    </xf>
    <xf numFmtId="0" fontId="1" fillId="8" borderId="8" xfId="0" applyFont="1" applyFill="1" applyBorder="1" applyAlignment="1" applyProtection="1">
      <alignment horizontal="left" vertical="center" wrapText="1"/>
      <protection hidden="1"/>
    </xf>
    <xf numFmtId="0" fontId="1" fillId="8" borderId="5" xfId="0" applyFont="1" applyFill="1" applyBorder="1" applyAlignment="1" applyProtection="1">
      <alignment horizontal="left" vertical="center" wrapText="1"/>
      <protection hidden="1"/>
    </xf>
    <xf numFmtId="0" fontId="1" fillId="4" borderId="1" xfId="0" applyFont="1" applyFill="1" applyBorder="1" applyAlignment="1" applyProtection="1">
      <alignment horizontal="left" vertical="top" wrapText="1"/>
      <protection hidden="1"/>
    </xf>
    <xf numFmtId="0" fontId="1" fillId="4" borderId="25" xfId="0" applyFont="1" applyFill="1" applyBorder="1" applyAlignment="1" applyProtection="1">
      <alignment horizontal="left" vertical="top" wrapText="1"/>
      <protection hidden="1"/>
    </xf>
    <xf numFmtId="0" fontId="1" fillId="4" borderId="21" xfId="0" applyFont="1" applyFill="1" applyBorder="1" applyAlignment="1" applyProtection="1">
      <alignment horizontal="left" vertical="top" wrapText="1"/>
      <protection hidden="1"/>
    </xf>
    <xf numFmtId="0" fontId="1" fillId="8" borderId="11" xfId="0" applyFont="1" applyFill="1" applyBorder="1" applyAlignment="1" applyProtection="1">
      <alignment horizontal="left" vertical="top" wrapText="1"/>
      <protection hidden="1"/>
    </xf>
    <xf numFmtId="0" fontId="1" fillId="8" borderId="10" xfId="0" applyFont="1" applyFill="1" applyBorder="1" applyAlignment="1" applyProtection="1">
      <alignment horizontal="left" vertical="top" wrapText="1"/>
      <protection hidden="1"/>
    </xf>
    <xf numFmtId="0" fontId="1" fillId="8" borderId="15" xfId="0" applyFont="1" applyFill="1" applyBorder="1" applyAlignment="1" applyProtection="1">
      <alignment horizontal="left" vertical="top" wrapText="1"/>
      <protection hidden="1"/>
    </xf>
    <xf numFmtId="0" fontId="1" fillId="8" borderId="27" xfId="0" applyFont="1" applyFill="1" applyBorder="1" applyAlignment="1" applyProtection="1">
      <alignment horizontal="left" vertical="top" wrapText="1"/>
      <protection hidden="1"/>
    </xf>
    <xf numFmtId="0" fontId="1" fillId="8" borderId="28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27" xfId="0" applyFont="1" applyBorder="1" applyAlignment="1" applyProtection="1">
      <alignment horizontal="center" vertical="center" wrapText="1"/>
    </xf>
    <xf numFmtId="0" fontId="1" fillId="0" borderId="31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1" fillId="0" borderId="27" xfId="0" applyFont="1" applyBorder="1" applyAlignment="1" applyProtection="1">
      <alignment horizontal="left" vertical="center" wrapText="1"/>
    </xf>
    <xf numFmtId="0" fontId="1" fillId="0" borderId="28" xfId="0" applyFont="1" applyBorder="1" applyAlignment="1" applyProtection="1">
      <alignment horizontal="left" vertical="center" wrapText="1"/>
    </xf>
    <xf numFmtId="0" fontId="1" fillId="0" borderId="31" xfId="0" applyFont="1" applyBorder="1" applyAlignment="1" applyProtection="1">
      <alignment horizontal="left" vertical="center" wrapText="1"/>
    </xf>
    <xf numFmtId="0" fontId="1" fillId="7" borderId="1" xfId="0" applyFont="1" applyFill="1" applyBorder="1" applyAlignment="1" applyProtection="1">
      <alignment horizontal="left" vertical="center" wrapText="1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5" xfId="0" applyFont="1" applyFill="1" applyBorder="1" applyAlignment="1" applyProtection="1">
      <alignment horizontal="left" vertical="center" wrapText="1"/>
    </xf>
    <xf numFmtId="0" fontId="1" fillId="7" borderId="27" xfId="0" applyFont="1" applyFill="1" applyBorder="1" applyAlignment="1" applyProtection="1">
      <alignment horizontal="left" vertical="center" wrapText="1"/>
    </xf>
    <xf numFmtId="0" fontId="1" fillId="7" borderId="28" xfId="0" applyFont="1" applyFill="1" applyBorder="1" applyAlignment="1" applyProtection="1">
      <alignment horizontal="left" vertical="center" wrapText="1"/>
    </xf>
    <xf numFmtId="0" fontId="1" fillId="7" borderId="29" xfId="0" applyFont="1" applyFill="1" applyBorder="1" applyAlignment="1" applyProtection="1">
      <alignment horizontal="left" vertical="center" wrapText="1"/>
    </xf>
    <xf numFmtId="0" fontId="1" fillId="9" borderId="1" xfId="0" applyFont="1" applyFill="1" applyBorder="1" applyAlignment="1" applyProtection="1">
      <alignment horizontal="left" vertical="center" wrapText="1"/>
    </xf>
    <xf numFmtId="0" fontId="1" fillId="9" borderId="8" xfId="0" applyFont="1" applyFill="1" applyBorder="1" applyAlignment="1" applyProtection="1">
      <alignment horizontal="left" vertical="center" wrapText="1"/>
    </xf>
    <xf numFmtId="0" fontId="1" fillId="9" borderId="5" xfId="0" applyFont="1" applyFill="1" applyBorder="1" applyAlignment="1" applyProtection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39"/>
  <sheetViews>
    <sheetView zoomScale="80" zoomScaleNormal="80" workbookViewId="0">
      <selection activeCell="H2" sqref="H2"/>
    </sheetView>
  </sheetViews>
  <sheetFormatPr defaultRowHeight="15" x14ac:dyDescent="0.25"/>
  <cols>
    <col min="1" max="1" width="50.28515625" customWidth="1"/>
    <col min="2" max="2" width="29.5703125" customWidth="1"/>
    <col min="3" max="3" width="14.5703125" customWidth="1"/>
    <col min="4" max="4" width="14.7109375" customWidth="1"/>
    <col min="5" max="5" width="13.42578125" customWidth="1"/>
    <col min="6" max="6" width="11.5703125" customWidth="1"/>
    <col min="8" max="8" width="16.7109375" customWidth="1"/>
  </cols>
  <sheetData>
    <row r="1" spans="1:8" ht="16.5" thickBot="1" x14ac:dyDescent="0.3">
      <c r="A1" s="168" t="s">
        <v>0</v>
      </c>
      <c r="B1" s="168" t="s">
        <v>1</v>
      </c>
      <c r="C1" s="170" t="s">
        <v>98</v>
      </c>
      <c r="D1" s="171"/>
      <c r="E1" s="171"/>
      <c r="F1" s="172"/>
    </row>
    <row r="2" spans="1:8" ht="111" thickBot="1" x14ac:dyDescent="0.3">
      <c r="A2" s="169"/>
      <c r="B2" s="169"/>
      <c r="C2" s="1" t="s">
        <v>2</v>
      </c>
      <c r="D2" s="1" t="s">
        <v>3</v>
      </c>
      <c r="E2" s="1" t="s">
        <v>4</v>
      </c>
      <c r="F2" s="2" t="s">
        <v>5</v>
      </c>
    </row>
    <row r="3" spans="1:8" ht="16.5" thickBot="1" x14ac:dyDescent="0.3">
      <c r="A3" s="1">
        <v>1</v>
      </c>
      <c r="B3" s="1">
        <v>2</v>
      </c>
      <c r="C3" s="1">
        <v>7</v>
      </c>
      <c r="D3" s="1">
        <v>8</v>
      </c>
      <c r="E3" s="1">
        <v>9</v>
      </c>
      <c r="F3" s="1">
        <v>10</v>
      </c>
    </row>
    <row r="4" spans="1:8" ht="16.5" thickBot="1" x14ac:dyDescent="0.3">
      <c r="A4" s="173" t="s">
        <v>6</v>
      </c>
      <c r="B4" s="3" t="s">
        <v>7</v>
      </c>
      <c r="C4" s="4">
        <f t="shared" ref="C4:E4" si="0">SUM(C5:C9)</f>
        <v>294119.96123999998</v>
      </c>
      <c r="D4" s="4">
        <f t="shared" si="0"/>
        <v>104016.57482000001</v>
      </c>
      <c r="E4" s="4">
        <f t="shared" si="0"/>
        <v>104016.57482000001</v>
      </c>
      <c r="F4" s="4">
        <f>E4/C4*100</f>
        <v>35.365357176530829</v>
      </c>
      <c r="G4" s="158"/>
    </row>
    <row r="5" spans="1:8" ht="47.1" customHeight="1" thickBot="1" x14ac:dyDescent="0.3">
      <c r="A5" s="174"/>
      <c r="B5" s="5" t="s">
        <v>8</v>
      </c>
      <c r="C5" s="6">
        <f>C11+C121+C136+C176+C191+C206+C241+C261+C276+C296+C321</f>
        <v>148649.94144</v>
      </c>
      <c r="D5" s="6">
        <f>D11+D121+D136+D176+D191+D206+D241+D261+D276+D296+D321</f>
        <v>53652.475820000007</v>
      </c>
      <c r="E5" s="6">
        <f>E11+E121+E136+E176+E191+E206+E241+E261+E276+E296+E321</f>
        <v>53652.475820000007</v>
      </c>
      <c r="F5" s="7"/>
      <c r="G5" s="158"/>
      <c r="H5" s="160"/>
    </row>
    <row r="6" spans="1:8" ht="31.5" customHeight="1" thickBot="1" x14ac:dyDescent="0.3">
      <c r="A6" s="174"/>
      <c r="B6" s="5" t="s">
        <v>9</v>
      </c>
      <c r="C6" s="6">
        <f t="shared" ref="C6:E7" si="1">C12+C122+C137+C177+C192+C207+C242+C262+C277+C297+C322</f>
        <v>9769.5</v>
      </c>
      <c r="D6" s="6">
        <f t="shared" si="1"/>
        <v>7815.1</v>
      </c>
      <c r="E6" s="6">
        <f t="shared" si="1"/>
        <v>7815.1</v>
      </c>
      <c r="F6" s="7"/>
      <c r="G6" s="158"/>
    </row>
    <row r="7" spans="1:8" ht="39.6" customHeight="1" thickBot="1" x14ac:dyDescent="0.3">
      <c r="A7" s="174"/>
      <c r="B7" s="5" t="s">
        <v>10</v>
      </c>
      <c r="C7" s="6">
        <f t="shared" si="1"/>
        <v>131479.51980000001</v>
      </c>
      <c r="D7" s="6">
        <f t="shared" si="1"/>
        <v>42548.999000000003</v>
      </c>
      <c r="E7" s="6">
        <f t="shared" si="1"/>
        <v>42548.999000000003</v>
      </c>
      <c r="F7" s="7"/>
      <c r="G7" s="158"/>
    </row>
    <row r="8" spans="1:8" ht="33" customHeight="1" thickBot="1" x14ac:dyDescent="0.3">
      <c r="A8" s="174"/>
      <c r="B8" s="5" t="s">
        <v>11</v>
      </c>
      <c r="C8" s="6">
        <f>C309</f>
        <v>0</v>
      </c>
      <c r="D8" s="6">
        <f>D309</f>
        <v>0</v>
      </c>
      <c r="E8" s="6">
        <f>E309</f>
        <v>0</v>
      </c>
      <c r="F8" s="7"/>
    </row>
    <row r="9" spans="1:8" ht="23.45" customHeight="1" thickBot="1" x14ac:dyDescent="0.3">
      <c r="A9" s="174"/>
      <c r="B9" s="5" t="s">
        <v>12</v>
      </c>
      <c r="C9" s="6">
        <f>C14+C124+C139+C179+C194+C209+C244+C264+C279+C324</f>
        <v>4221</v>
      </c>
      <c r="D9" s="6">
        <f>D14+D124+D139+D179+D194+D209+D244+D264+D279+D324</f>
        <v>0</v>
      </c>
      <c r="E9" s="6">
        <f>E14+E124+E139+E179+E194+E209+E244+E264+E279+E324</f>
        <v>0</v>
      </c>
      <c r="F9" s="7"/>
    </row>
    <row r="10" spans="1:8" ht="16.5" thickBot="1" x14ac:dyDescent="0.3">
      <c r="A10" s="175" t="s">
        <v>13</v>
      </c>
      <c r="B10" s="8" t="s">
        <v>7</v>
      </c>
      <c r="C10" s="9">
        <f t="shared" ref="C10:E10" si="2">SUM(C11:C14)</f>
        <v>105843.29999999999</v>
      </c>
      <c r="D10" s="9">
        <f t="shared" si="2"/>
        <v>22404.076610000004</v>
      </c>
      <c r="E10" s="9">
        <f t="shared" si="2"/>
        <v>22404.076610000004</v>
      </c>
      <c r="F10" s="10">
        <f>E10/C10*100</f>
        <v>21.167212860899092</v>
      </c>
      <c r="G10" s="158"/>
      <c r="H10" s="158"/>
    </row>
    <row r="11" spans="1:8" ht="44.45" customHeight="1" thickBot="1" x14ac:dyDescent="0.3">
      <c r="A11" s="176"/>
      <c r="B11" s="44" t="s">
        <v>8</v>
      </c>
      <c r="C11" s="12">
        <f>C16+C31+C96+C101</f>
        <v>86269.799999999988</v>
      </c>
      <c r="D11" s="12">
        <f t="shared" ref="C11:E14" si="3">D16+D31+D101+D111</f>
        <v>22404.076610000004</v>
      </c>
      <c r="E11" s="12">
        <f t="shared" si="3"/>
        <v>22404.076610000004</v>
      </c>
      <c r="F11" s="13"/>
      <c r="G11" s="158"/>
    </row>
    <row r="12" spans="1:8" ht="32.25" thickBot="1" x14ac:dyDescent="0.3">
      <c r="A12" s="176"/>
      <c r="B12" s="44" t="s">
        <v>9</v>
      </c>
      <c r="C12" s="12">
        <f t="shared" si="3"/>
        <v>0</v>
      </c>
      <c r="D12" s="12">
        <f t="shared" si="3"/>
        <v>0</v>
      </c>
      <c r="E12" s="12">
        <f t="shared" si="3"/>
        <v>0</v>
      </c>
      <c r="F12" s="13"/>
    </row>
    <row r="13" spans="1:8" ht="32.25" thickBot="1" x14ac:dyDescent="0.3">
      <c r="A13" s="176"/>
      <c r="B13" s="44" t="s">
        <v>10</v>
      </c>
      <c r="C13" s="12">
        <f>C18+C33+C98+C103</f>
        <v>15352.5</v>
      </c>
      <c r="D13" s="12">
        <f t="shared" si="3"/>
        <v>0</v>
      </c>
      <c r="E13" s="12">
        <f t="shared" si="3"/>
        <v>0</v>
      </c>
      <c r="F13" s="13"/>
      <c r="G13" s="158"/>
    </row>
    <row r="14" spans="1:8" ht="30.75" customHeight="1" thickBot="1" x14ac:dyDescent="0.3">
      <c r="A14" s="177"/>
      <c r="B14" s="44" t="s">
        <v>12</v>
      </c>
      <c r="C14" s="12">
        <f t="shared" si="3"/>
        <v>4221</v>
      </c>
      <c r="D14" s="12">
        <f t="shared" si="3"/>
        <v>0</v>
      </c>
      <c r="E14" s="12">
        <f t="shared" si="3"/>
        <v>0</v>
      </c>
      <c r="F14" s="13"/>
      <c r="G14" s="158"/>
    </row>
    <row r="15" spans="1:8" ht="16.5" thickBot="1" x14ac:dyDescent="0.3">
      <c r="A15" s="178" t="s">
        <v>14</v>
      </c>
      <c r="B15" s="104" t="s">
        <v>7</v>
      </c>
      <c r="C15" s="105">
        <f t="shared" ref="C15:E15" si="4">SUM(C16:C19)</f>
        <v>24472.2</v>
      </c>
      <c r="D15" s="17">
        <f t="shared" si="4"/>
        <v>11354.98018</v>
      </c>
      <c r="E15" s="17">
        <f t="shared" si="4"/>
        <v>11354.98018</v>
      </c>
      <c r="F15" s="18">
        <f>E15/C15*100</f>
        <v>46.399507114194883</v>
      </c>
    </row>
    <row r="16" spans="1:8" ht="48" thickBot="1" x14ac:dyDescent="0.3">
      <c r="A16" s="179"/>
      <c r="B16" s="19" t="s">
        <v>8</v>
      </c>
      <c r="C16" s="20">
        <f>C21+C26</f>
        <v>24472.2</v>
      </c>
      <c r="D16" s="20">
        <f t="shared" ref="C16:E19" si="5">D21+D26</f>
        <v>11354.98018</v>
      </c>
      <c r="E16" s="20">
        <f t="shared" si="5"/>
        <v>11354.98018</v>
      </c>
      <c r="F16" s="21"/>
      <c r="H16" s="158"/>
    </row>
    <row r="17" spans="1:8" ht="33.75" customHeight="1" thickBot="1" x14ac:dyDescent="0.3">
      <c r="A17" s="179"/>
      <c r="B17" s="14" t="s">
        <v>9</v>
      </c>
      <c r="C17" s="20">
        <f t="shared" si="5"/>
        <v>0</v>
      </c>
      <c r="D17" s="20">
        <f t="shared" si="5"/>
        <v>0</v>
      </c>
      <c r="E17" s="20">
        <f t="shared" si="5"/>
        <v>0</v>
      </c>
      <c r="F17" s="21"/>
    </row>
    <row r="18" spans="1:8" ht="47.25" customHeight="1" thickBot="1" x14ac:dyDescent="0.3">
      <c r="A18" s="179"/>
      <c r="B18" s="14" t="s">
        <v>10</v>
      </c>
      <c r="C18" s="20">
        <f t="shared" si="5"/>
        <v>0</v>
      </c>
      <c r="D18" s="20">
        <f t="shared" si="5"/>
        <v>0</v>
      </c>
      <c r="E18" s="20">
        <f t="shared" si="5"/>
        <v>0</v>
      </c>
      <c r="F18" s="21"/>
    </row>
    <row r="19" spans="1:8" ht="39.75" customHeight="1" thickBot="1" x14ac:dyDescent="0.3">
      <c r="A19" s="180"/>
      <c r="B19" s="15" t="s">
        <v>12</v>
      </c>
      <c r="C19" s="20">
        <f t="shared" si="5"/>
        <v>0</v>
      </c>
      <c r="D19" s="20">
        <f t="shared" si="5"/>
        <v>0</v>
      </c>
      <c r="E19" s="20">
        <f t="shared" si="5"/>
        <v>0</v>
      </c>
      <c r="F19" s="21"/>
    </row>
    <row r="20" spans="1:8" ht="16.5" thickBot="1" x14ac:dyDescent="0.3">
      <c r="A20" s="165" t="s">
        <v>15</v>
      </c>
      <c r="B20" s="22" t="s">
        <v>7</v>
      </c>
      <c r="C20" s="23">
        <f t="shared" ref="C20:E20" si="6">SUM(C21:C24)</f>
        <v>12456.5</v>
      </c>
      <c r="D20" s="23">
        <f t="shared" si="6"/>
        <v>8616.8801800000001</v>
      </c>
      <c r="E20" s="23">
        <f t="shared" si="6"/>
        <v>8616.8801800000001</v>
      </c>
      <c r="F20" s="24">
        <f>E20/C20*100</f>
        <v>69.175773130494122</v>
      </c>
    </row>
    <row r="21" spans="1:8" ht="43.5" customHeight="1" thickBot="1" x14ac:dyDescent="0.3">
      <c r="A21" s="166"/>
      <c r="B21" s="25" t="s">
        <v>8</v>
      </c>
      <c r="C21" s="26">
        <v>12456.5</v>
      </c>
      <c r="D21" s="27">
        <v>8616.8801800000001</v>
      </c>
      <c r="E21" s="27">
        <v>8616.8801800000001</v>
      </c>
      <c r="F21" s="21"/>
    </row>
    <row r="22" spans="1:8" ht="39" customHeight="1" thickBot="1" x14ac:dyDescent="0.3">
      <c r="A22" s="166"/>
      <c r="B22" s="28" t="s">
        <v>9</v>
      </c>
      <c r="C22" s="26"/>
      <c r="D22" s="29"/>
      <c r="E22" s="26"/>
      <c r="F22" s="21"/>
    </row>
    <row r="23" spans="1:8" ht="28.5" customHeight="1" thickBot="1" x14ac:dyDescent="0.3">
      <c r="A23" s="166"/>
      <c r="B23" s="28" t="s">
        <v>10</v>
      </c>
      <c r="C23" s="26"/>
      <c r="D23" s="29"/>
      <c r="E23" s="26"/>
      <c r="F23" s="21"/>
    </row>
    <row r="24" spans="1:8" ht="20.100000000000001" customHeight="1" thickBot="1" x14ac:dyDescent="0.3">
      <c r="A24" s="167"/>
      <c r="B24" s="30" t="s">
        <v>12</v>
      </c>
      <c r="C24" s="26"/>
      <c r="D24" s="26"/>
      <c r="E24" s="26"/>
      <c r="F24" s="21"/>
    </row>
    <row r="25" spans="1:8" ht="16.5" thickBot="1" x14ac:dyDescent="0.3">
      <c r="A25" s="165" t="s">
        <v>16</v>
      </c>
      <c r="B25" s="22" t="s">
        <v>7</v>
      </c>
      <c r="C25" s="23">
        <f t="shared" ref="C25:E25" si="7">SUM(C26:C29)</f>
        <v>12015.7</v>
      </c>
      <c r="D25" s="23">
        <f t="shared" si="7"/>
        <v>2738.1</v>
      </c>
      <c r="E25" s="23">
        <f t="shared" si="7"/>
        <v>2738.1</v>
      </c>
      <c r="F25" s="31">
        <f>E25/C25*100</f>
        <v>22.787686110671867</v>
      </c>
    </row>
    <row r="26" spans="1:8" ht="48.6" customHeight="1" thickBot="1" x14ac:dyDescent="0.3">
      <c r="A26" s="166"/>
      <c r="B26" s="25" t="s">
        <v>8</v>
      </c>
      <c r="C26" s="26">
        <v>12015.7</v>
      </c>
      <c r="D26" s="27">
        <v>2738.1</v>
      </c>
      <c r="E26" s="27">
        <v>2738.1</v>
      </c>
      <c r="F26" s="32"/>
    </row>
    <row r="27" spans="1:8" ht="30" customHeight="1" thickBot="1" x14ac:dyDescent="0.3">
      <c r="A27" s="166"/>
      <c r="B27" s="28" t="s">
        <v>9</v>
      </c>
      <c r="C27" s="26"/>
      <c r="D27" s="26"/>
      <c r="E27" s="26"/>
      <c r="F27" s="32"/>
    </row>
    <row r="28" spans="1:8" ht="40.5" customHeight="1" thickBot="1" x14ac:dyDescent="0.3">
      <c r="A28" s="166"/>
      <c r="B28" s="28" t="s">
        <v>10</v>
      </c>
      <c r="C28" s="26"/>
      <c r="D28" s="26"/>
      <c r="E28" s="26"/>
      <c r="F28" s="32"/>
    </row>
    <row r="29" spans="1:8" ht="24" customHeight="1" thickBot="1" x14ac:dyDescent="0.3">
      <c r="A29" s="167"/>
      <c r="B29" s="30" t="s">
        <v>12</v>
      </c>
      <c r="C29" s="26"/>
      <c r="D29" s="26"/>
      <c r="E29" s="26"/>
      <c r="F29" s="32"/>
    </row>
    <row r="30" spans="1:8" ht="16.5" thickBot="1" x14ac:dyDescent="0.3">
      <c r="A30" s="178" t="s">
        <v>17</v>
      </c>
      <c r="B30" s="16" t="s">
        <v>7</v>
      </c>
      <c r="C30" s="17">
        <f t="shared" ref="C30:E30" si="8">SUM(C31:C34)</f>
        <v>68851.199999999997</v>
      </c>
      <c r="D30" s="17">
        <f t="shared" si="8"/>
        <v>9820.2858600000018</v>
      </c>
      <c r="E30" s="17">
        <f t="shared" si="8"/>
        <v>9820.2858600000018</v>
      </c>
      <c r="F30" s="18">
        <f>E30/C30*100</f>
        <v>14.263056940184052</v>
      </c>
    </row>
    <row r="31" spans="1:8" ht="53.45" customHeight="1" thickBot="1" x14ac:dyDescent="0.3">
      <c r="A31" s="179"/>
      <c r="B31" s="19" t="s">
        <v>8</v>
      </c>
      <c r="C31" s="20">
        <f t="shared" ref="C31:F34" si="9">C36+C41+C46+C51+C56+C61+C66+C71+C76+C81+C86+C91+C96</f>
        <v>58411.199999999997</v>
      </c>
      <c r="D31" s="20">
        <f>D36+D41+D46+D51+D56+D61+D66+D71+D76+D81+D91+D96</f>
        <v>9820.2858600000018</v>
      </c>
      <c r="E31" s="20">
        <f>E36+E41+E46+E51+E56+E61+E66+E71+E76+E81+E91+E96</f>
        <v>9820.2858600000018</v>
      </c>
      <c r="F31" s="20">
        <f t="shared" si="9"/>
        <v>0</v>
      </c>
      <c r="H31" s="158">
        <f>9820.25-D31</f>
        <v>-3.5860000001775916E-2</v>
      </c>
    </row>
    <row r="32" spans="1:8" ht="34.5" customHeight="1" thickBot="1" x14ac:dyDescent="0.3">
      <c r="A32" s="179"/>
      <c r="B32" s="14" t="s">
        <v>9</v>
      </c>
      <c r="C32" s="20">
        <f t="shared" si="9"/>
        <v>0</v>
      </c>
      <c r="D32" s="20">
        <f t="shared" si="9"/>
        <v>0</v>
      </c>
      <c r="E32" s="20">
        <f t="shared" si="9"/>
        <v>0</v>
      </c>
      <c r="F32" s="32"/>
    </row>
    <row r="33" spans="1:6" ht="27" customHeight="1" thickBot="1" x14ac:dyDescent="0.3">
      <c r="A33" s="179"/>
      <c r="B33" s="14" t="s">
        <v>10</v>
      </c>
      <c r="C33" s="20">
        <f t="shared" si="9"/>
        <v>6219</v>
      </c>
      <c r="D33" s="20">
        <f t="shared" si="9"/>
        <v>0</v>
      </c>
      <c r="E33" s="20">
        <f t="shared" si="9"/>
        <v>0</v>
      </c>
      <c r="F33" s="32"/>
    </row>
    <row r="34" spans="1:6" ht="17.45" customHeight="1" thickBot="1" x14ac:dyDescent="0.3">
      <c r="A34" s="180"/>
      <c r="B34" s="15" t="s">
        <v>12</v>
      </c>
      <c r="C34" s="20">
        <f t="shared" si="9"/>
        <v>4221</v>
      </c>
      <c r="D34" s="20">
        <f t="shared" si="9"/>
        <v>0</v>
      </c>
      <c r="E34" s="20">
        <f t="shared" si="9"/>
        <v>0</v>
      </c>
      <c r="F34" s="32"/>
    </row>
    <row r="35" spans="1:6" ht="16.5" thickBot="1" x14ac:dyDescent="0.3">
      <c r="A35" s="165" t="s">
        <v>18</v>
      </c>
      <c r="B35" s="22" t="s">
        <v>7</v>
      </c>
      <c r="C35" s="23">
        <f t="shared" ref="C35:E35" si="10">SUM(C36:C39)</f>
        <v>6321.8</v>
      </c>
      <c r="D35" s="23">
        <f t="shared" si="10"/>
        <v>2980.28442</v>
      </c>
      <c r="E35" s="23">
        <f t="shared" si="10"/>
        <v>2980.28442</v>
      </c>
      <c r="F35" s="31">
        <f>E35/C35*100</f>
        <v>47.142972254737572</v>
      </c>
    </row>
    <row r="36" spans="1:6" ht="43.5" customHeight="1" thickBot="1" x14ac:dyDescent="0.3">
      <c r="A36" s="166"/>
      <c r="B36" s="25" t="s">
        <v>8</v>
      </c>
      <c r="C36" s="26">
        <v>6321.8</v>
      </c>
      <c r="D36" s="27">
        <v>2980.28442</v>
      </c>
      <c r="E36" s="27">
        <v>2980.28442</v>
      </c>
      <c r="F36" s="32"/>
    </row>
    <row r="37" spans="1:6" ht="32.1" customHeight="1" thickBot="1" x14ac:dyDescent="0.3">
      <c r="A37" s="166"/>
      <c r="B37" s="28" t="s">
        <v>9</v>
      </c>
      <c r="C37" s="26"/>
      <c r="D37" s="26"/>
      <c r="E37" s="26"/>
      <c r="F37" s="32"/>
    </row>
    <row r="38" spans="1:6" ht="35.1" customHeight="1" thickBot="1" x14ac:dyDescent="0.3">
      <c r="A38" s="166"/>
      <c r="B38" s="28" t="s">
        <v>10</v>
      </c>
      <c r="C38" s="26"/>
      <c r="D38" s="26"/>
      <c r="E38" s="26"/>
      <c r="F38" s="32"/>
    </row>
    <row r="39" spans="1:6" ht="14.45" customHeight="1" thickBot="1" x14ac:dyDescent="0.3">
      <c r="A39" s="167"/>
      <c r="B39" s="30" t="s">
        <v>12</v>
      </c>
      <c r="C39" s="26"/>
      <c r="D39" s="26"/>
      <c r="E39" s="26"/>
      <c r="F39" s="32"/>
    </row>
    <row r="40" spans="1:6" ht="16.5" thickBot="1" x14ac:dyDescent="0.3">
      <c r="A40" s="165" t="s">
        <v>19</v>
      </c>
      <c r="B40" s="22" t="s">
        <v>7</v>
      </c>
      <c r="C40" s="23">
        <f t="shared" ref="C40:E40" si="11">SUM(C41:C44)</f>
        <v>4652</v>
      </c>
      <c r="D40" s="23">
        <f t="shared" si="11"/>
        <v>132.6</v>
      </c>
      <c r="E40" s="23">
        <f t="shared" si="11"/>
        <v>132.6</v>
      </c>
      <c r="F40" s="31">
        <f>E40/C40*100</f>
        <v>2.8503869303525367</v>
      </c>
    </row>
    <row r="41" spans="1:6" ht="45.95" customHeight="1" thickBot="1" x14ac:dyDescent="0.3">
      <c r="A41" s="166"/>
      <c r="B41" s="25" t="s">
        <v>8</v>
      </c>
      <c r="C41" s="157">
        <v>431</v>
      </c>
      <c r="D41" s="27">
        <v>132.6</v>
      </c>
      <c r="E41" s="27">
        <v>132.6</v>
      </c>
      <c r="F41" s="32"/>
    </row>
    <row r="42" spans="1:6" ht="34.5" customHeight="1" thickBot="1" x14ac:dyDescent="0.3">
      <c r="A42" s="166"/>
      <c r="B42" s="28" t="s">
        <v>9</v>
      </c>
      <c r="C42" s="26"/>
      <c r="D42" s="26"/>
      <c r="E42" s="26"/>
      <c r="F42" s="32"/>
    </row>
    <row r="43" spans="1:6" ht="30.6" customHeight="1" thickBot="1" x14ac:dyDescent="0.3">
      <c r="A43" s="166"/>
      <c r="B43" s="28" t="s">
        <v>10</v>
      </c>
      <c r="C43" s="26"/>
      <c r="D43" s="26"/>
      <c r="E43" s="26"/>
      <c r="F43" s="32"/>
    </row>
    <row r="44" spans="1:6" ht="23.45" customHeight="1" thickBot="1" x14ac:dyDescent="0.3">
      <c r="A44" s="167"/>
      <c r="B44" s="30" t="s">
        <v>12</v>
      </c>
      <c r="C44" s="157">
        <v>4221</v>
      </c>
      <c r="D44" s="26"/>
      <c r="E44" s="26"/>
      <c r="F44" s="32"/>
    </row>
    <row r="45" spans="1:6" ht="16.5" thickBot="1" x14ac:dyDescent="0.3">
      <c r="A45" s="165" t="s">
        <v>20</v>
      </c>
      <c r="B45" s="22" t="s">
        <v>7</v>
      </c>
      <c r="C45" s="23">
        <f t="shared" ref="C45:E45" si="12">SUM(C46:C49)</f>
        <v>6715.5</v>
      </c>
      <c r="D45" s="23">
        <f t="shared" si="12"/>
        <v>373.26783999999998</v>
      </c>
      <c r="E45" s="23">
        <f t="shared" si="12"/>
        <v>373.26783999999998</v>
      </c>
      <c r="F45" s="31">
        <f>E45/C45*100</f>
        <v>5.5583030303030299</v>
      </c>
    </row>
    <row r="46" spans="1:6" ht="46.5" customHeight="1" thickBot="1" x14ac:dyDescent="0.3">
      <c r="A46" s="166"/>
      <c r="B46" s="25" t="s">
        <v>8</v>
      </c>
      <c r="C46" s="26">
        <v>6715.5</v>
      </c>
      <c r="D46" s="27">
        <v>373.26783999999998</v>
      </c>
      <c r="E46" s="27">
        <v>373.26783999999998</v>
      </c>
      <c r="F46" s="32"/>
    </row>
    <row r="47" spans="1:6" ht="41.25" customHeight="1" thickBot="1" x14ac:dyDescent="0.3">
      <c r="A47" s="166"/>
      <c r="B47" s="28" t="s">
        <v>9</v>
      </c>
      <c r="C47" s="26"/>
      <c r="D47" s="26"/>
      <c r="E47" s="26"/>
      <c r="F47" s="32"/>
    </row>
    <row r="48" spans="1:6" ht="41.25" customHeight="1" thickBot="1" x14ac:dyDescent="0.3">
      <c r="A48" s="166"/>
      <c r="B48" s="28" t="s">
        <v>10</v>
      </c>
      <c r="C48" s="26"/>
      <c r="D48" s="26"/>
      <c r="E48" s="26"/>
      <c r="F48" s="32"/>
    </row>
    <row r="49" spans="1:6" ht="34.5" customHeight="1" thickBot="1" x14ac:dyDescent="0.3">
      <c r="A49" s="167"/>
      <c r="B49" s="30" t="s">
        <v>12</v>
      </c>
      <c r="C49" s="26"/>
      <c r="D49" s="26"/>
      <c r="E49" s="26"/>
      <c r="F49" s="32"/>
    </row>
    <row r="50" spans="1:6" ht="16.5" thickBot="1" x14ac:dyDescent="0.3">
      <c r="A50" s="181" t="s">
        <v>21</v>
      </c>
      <c r="B50" s="22" t="s">
        <v>7</v>
      </c>
      <c r="C50" s="23">
        <f t="shared" ref="C50:E50" si="13">SUM(C51:C54)</f>
        <v>9146.7999999999993</v>
      </c>
      <c r="D50" s="23">
        <f t="shared" si="13"/>
        <v>0</v>
      </c>
      <c r="E50" s="23">
        <f t="shared" si="13"/>
        <v>0</v>
      </c>
      <c r="F50" s="31">
        <f>E50/C50*100</f>
        <v>0</v>
      </c>
    </row>
    <row r="51" spans="1:6" ht="66.75" customHeight="1" thickBot="1" x14ac:dyDescent="0.3">
      <c r="A51" s="166"/>
      <c r="B51" s="25" t="s">
        <v>8</v>
      </c>
      <c r="C51" s="156">
        <v>9146.7999999999993</v>
      </c>
      <c r="D51" s="27">
        <v>0</v>
      </c>
      <c r="E51" s="27">
        <v>0</v>
      </c>
      <c r="F51" s="32"/>
    </row>
    <row r="52" spans="1:6" ht="39" customHeight="1" thickBot="1" x14ac:dyDescent="0.3">
      <c r="A52" s="166"/>
      <c r="B52" s="28" t="s">
        <v>9</v>
      </c>
      <c r="C52" s="26"/>
      <c r="D52" s="26"/>
      <c r="E52" s="26"/>
      <c r="F52" s="32"/>
    </row>
    <row r="53" spans="1:6" ht="44.25" customHeight="1" thickBot="1" x14ac:dyDescent="0.3">
      <c r="A53" s="166"/>
      <c r="B53" s="28" t="s">
        <v>10</v>
      </c>
      <c r="C53" s="26"/>
      <c r="D53" s="26"/>
      <c r="E53" s="26"/>
      <c r="F53" s="32"/>
    </row>
    <row r="54" spans="1:6" ht="31.5" customHeight="1" thickBot="1" x14ac:dyDescent="0.3">
      <c r="A54" s="167"/>
      <c r="B54" s="33" t="s">
        <v>12</v>
      </c>
      <c r="C54" s="26"/>
      <c r="D54" s="26"/>
      <c r="E54" s="26"/>
      <c r="F54" s="32"/>
    </row>
    <row r="55" spans="1:6" ht="16.5" thickBot="1" x14ac:dyDescent="0.3">
      <c r="A55" s="165" t="s">
        <v>22</v>
      </c>
      <c r="B55" s="22" t="s">
        <v>7</v>
      </c>
      <c r="C55" s="23">
        <f t="shared" ref="C55:E55" si="14">SUM(C56:C59)</f>
        <v>1500</v>
      </c>
      <c r="D55" s="23">
        <f t="shared" si="14"/>
        <v>0</v>
      </c>
      <c r="E55" s="23">
        <f t="shared" si="14"/>
        <v>0</v>
      </c>
      <c r="F55" s="31">
        <f>E55/C55*100</f>
        <v>0</v>
      </c>
    </row>
    <row r="56" spans="1:6" ht="66" customHeight="1" thickBot="1" x14ac:dyDescent="0.3">
      <c r="A56" s="166"/>
      <c r="B56" s="25" t="s">
        <v>8</v>
      </c>
      <c r="C56" s="27">
        <v>1500</v>
      </c>
      <c r="D56" s="27">
        <v>0</v>
      </c>
      <c r="E56" s="27">
        <v>0</v>
      </c>
      <c r="F56" s="32"/>
    </row>
    <row r="57" spans="1:6" ht="43.5" customHeight="1" thickBot="1" x14ac:dyDescent="0.3">
      <c r="A57" s="166"/>
      <c r="B57" s="28" t="s">
        <v>9</v>
      </c>
      <c r="C57" s="26"/>
      <c r="D57" s="26"/>
      <c r="E57" s="26"/>
      <c r="F57" s="32"/>
    </row>
    <row r="58" spans="1:6" ht="45" customHeight="1" thickBot="1" x14ac:dyDescent="0.3">
      <c r="A58" s="166"/>
      <c r="B58" s="28" t="s">
        <v>10</v>
      </c>
      <c r="C58" s="26"/>
      <c r="D58" s="26"/>
      <c r="E58" s="26"/>
      <c r="F58" s="32"/>
    </row>
    <row r="59" spans="1:6" ht="25.5" customHeight="1" thickBot="1" x14ac:dyDescent="0.3">
      <c r="A59" s="167"/>
      <c r="B59" s="30" t="s">
        <v>12</v>
      </c>
      <c r="C59" s="26"/>
      <c r="D59" s="26"/>
      <c r="E59" s="26"/>
      <c r="F59" s="32"/>
    </row>
    <row r="60" spans="1:6" ht="16.5" thickBot="1" x14ac:dyDescent="0.3">
      <c r="A60" s="165" t="s">
        <v>23</v>
      </c>
      <c r="B60" s="22" t="s">
        <v>7</v>
      </c>
      <c r="C60" s="23">
        <f t="shared" ref="C60:E60" si="15">SUM(C61:C64)</f>
        <v>0</v>
      </c>
      <c r="D60" s="23">
        <f t="shared" si="15"/>
        <v>0</v>
      </c>
      <c r="E60" s="23">
        <f t="shared" si="15"/>
        <v>0</v>
      </c>
      <c r="F60" s="31" t="e">
        <f>E60/C60*100</f>
        <v>#DIV/0!</v>
      </c>
    </row>
    <row r="61" spans="1:6" ht="31.5" customHeight="1" thickBot="1" x14ac:dyDescent="0.3">
      <c r="A61" s="166"/>
      <c r="B61" s="25" t="s">
        <v>8</v>
      </c>
      <c r="C61" s="26">
        <v>0</v>
      </c>
      <c r="D61" s="34"/>
      <c r="E61" s="34"/>
      <c r="F61" s="32"/>
    </row>
    <row r="62" spans="1:6" ht="28.5" customHeight="1" thickBot="1" x14ac:dyDescent="0.3">
      <c r="A62" s="166"/>
      <c r="B62" s="28" t="s">
        <v>9</v>
      </c>
      <c r="C62" s="34"/>
      <c r="D62" s="34"/>
      <c r="E62" s="34"/>
      <c r="F62" s="32"/>
    </row>
    <row r="63" spans="1:6" ht="53.25" customHeight="1" thickBot="1" x14ac:dyDescent="0.3">
      <c r="A63" s="166"/>
      <c r="B63" s="28" t="s">
        <v>10</v>
      </c>
      <c r="C63" s="34"/>
      <c r="D63" s="34"/>
      <c r="E63" s="34"/>
      <c r="F63" s="32"/>
    </row>
    <row r="64" spans="1:6" ht="40.5" customHeight="1" thickBot="1" x14ac:dyDescent="0.3">
      <c r="A64" s="167"/>
      <c r="B64" s="30" t="s">
        <v>12</v>
      </c>
      <c r="C64" s="34"/>
      <c r="D64" s="34"/>
      <c r="E64" s="34"/>
      <c r="F64" s="32"/>
    </row>
    <row r="65" spans="1:8" ht="16.5" thickBot="1" x14ac:dyDescent="0.3">
      <c r="A65" s="165" t="s">
        <v>24</v>
      </c>
      <c r="B65" s="22" t="s">
        <v>7</v>
      </c>
      <c r="C65" s="23">
        <f t="shared" ref="C65:E65" si="16">SUM(C66:C69)</f>
        <v>30348.1</v>
      </c>
      <c r="D65" s="23">
        <f t="shared" si="16"/>
        <v>5338.1</v>
      </c>
      <c r="E65" s="23">
        <f t="shared" si="16"/>
        <v>5338.1</v>
      </c>
      <c r="F65" s="31">
        <f>E65/C65*100</f>
        <v>17.589569033975767</v>
      </c>
    </row>
    <row r="66" spans="1:8" ht="58.5" customHeight="1" thickBot="1" x14ac:dyDescent="0.3">
      <c r="A66" s="166"/>
      <c r="B66" s="35" t="s">
        <v>8</v>
      </c>
      <c r="C66" s="37">
        <v>27307.1</v>
      </c>
      <c r="D66" s="37">
        <v>5338.1</v>
      </c>
      <c r="E66" s="37">
        <v>5338.1</v>
      </c>
      <c r="F66" s="32"/>
      <c r="G66" s="159"/>
    </row>
    <row r="67" spans="1:8" ht="30" customHeight="1" thickBot="1" x14ac:dyDescent="0.3">
      <c r="A67" s="166"/>
      <c r="B67" s="35" t="s">
        <v>9</v>
      </c>
      <c r="C67" s="36"/>
      <c r="D67" s="36"/>
      <c r="E67" s="36"/>
      <c r="F67" s="32"/>
      <c r="H67" s="160"/>
    </row>
    <row r="68" spans="1:8" ht="48.75" customHeight="1" thickBot="1" x14ac:dyDescent="0.3">
      <c r="A68" s="166"/>
      <c r="B68" s="38" t="s">
        <v>10</v>
      </c>
      <c r="C68" s="37">
        <v>3041</v>
      </c>
      <c r="D68" s="36"/>
      <c r="E68" s="36"/>
      <c r="F68" s="32"/>
      <c r="G68" s="160"/>
    </row>
    <row r="69" spans="1:8" ht="46.5" customHeight="1" thickBot="1" x14ac:dyDescent="0.3">
      <c r="A69" s="167"/>
      <c r="B69" s="39" t="s">
        <v>12</v>
      </c>
      <c r="C69" s="36"/>
      <c r="D69" s="36"/>
      <c r="E69" s="36"/>
      <c r="F69" s="32"/>
    </row>
    <row r="70" spans="1:8" ht="16.5" thickBot="1" x14ac:dyDescent="0.3">
      <c r="A70" s="165" t="s">
        <v>25</v>
      </c>
      <c r="B70" s="22" t="s">
        <v>7</v>
      </c>
      <c r="C70" s="23">
        <f t="shared" ref="C70:E70" si="17">SUM(C71:C74)</f>
        <v>5238.6000000000004</v>
      </c>
      <c r="D70" s="23">
        <f t="shared" si="17"/>
        <v>942.03359999999998</v>
      </c>
      <c r="E70" s="23">
        <f t="shared" si="17"/>
        <v>942.03359999999998</v>
      </c>
      <c r="F70" s="31">
        <f>E70/C70*100</f>
        <v>17.982544954758904</v>
      </c>
    </row>
    <row r="71" spans="1:8" ht="66" customHeight="1" thickBot="1" x14ac:dyDescent="0.3">
      <c r="A71" s="166"/>
      <c r="B71" s="25" t="s">
        <v>8</v>
      </c>
      <c r="C71" s="26">
        <v>5238.6000000000004</v>
      </c>
      <c r="D71" s="27">
        <v>942.03359999999998</v>
      </c>
      <c r="E71" s="27">
        <v>942.03359999999998</v>
      </c>
      <c r="F71" s="32"/>
    </row>
    <row r="72" spans="1:8" ht="54" customHeight="1" thickBot="1" x14ac:dyDescent="0.3">
      <c r="A72" s="166"/>
      <c r="B72" s="28" t="s">
        <v>9</v>
      </c>
      <c r="C72" s="26"/>
      <c r="D72" s="26"/>
      <c r="E72" s="26"/>
      <c r="F72" s="32"/>
    </row>
    <row r="73" spans="1:8" ht="45.75" customHeight="1" thickBot="1" x14ac:dyDescent="0.3">
      <c r="A73" s="166"/>
      <c r="B73" s="28" t="s">
        <v>10</v>
      </c>
      <c r="C73" s="26"/>
      <c r="D73" s="26"/>
      <c r="E73" s="26"/>
      <c r="F73" s="32"/>
    </row>
    <row r="74" spans="1:8" ht="36" customHeight="1" thickBot="1" x14ac:dyDescent="0.3">
      <c r="A74" s="167"/>
      <c r="B74" s="30" t="s">
        <v>12</v>
      </c>
      <c r="C74" s="26"/>
      <c r="D74" s="26"/>
      <c r="E74" s="26"/>
      <c r="F74" s="32"/>
    </row>
    <row r="75" spans="1:8" ht="16.5" thickBot="1" x14ac:dyDescent="0.3">
      <c r="A75" s="165" t="s">
        <v>26</v>
      </c>
      <c r="B75" s="22" t="s">
        <v>7</v>
      </c>
      <c r="C75" s="23">
        <f t="shared" ref="C75:E75" si="18">SUM(C76:C79)</f>
        <v>0</v>
      </c>
      <c r="D75" s="23">
        <f t="shared" si="18"/>
        <v>0</v>
      </c>
      <c r="E75" s="23">
        <f t="shared" si="18"/>
        <v>0</v>
      </c>
      <c r="F75" s="31" t="e">
        <f>E75/C75*100</f>
        <v>#DIV/0!</v>
      </c>
    </row>
    <row r="76" spans="1:8" ht="72" customHeight="1" thickBot="1" x14ac:dyDescent="0.3">
      <c r="A76" s="166"/>
      <c r="B76" s="25" t="s">
        <v>8</v>
      </c>
      <c r="C76" s="34"/>
      <c r="D76" s="34"/>
      <c r="E76" s="34"/>
      <c r="F76" s="32"/>
    </row>
    <row r="77" spans="1:8" ht="42.75" customHeight="1" thickBot="1" x14ac:dyDescent="0.3">
      <c r="A77" s="166"/>
      <c r="B77" s="28" t="s">
        <v>9</v>
      </c>
      <c r="C77" s="34"/>
      <c r="D77" s="34"/>
      <c r="E77" s="34"/>
      <c r="F77" s="32"/>
    </row>
    <row r="78" spans="1:8" ht="56.25" customHeight="1" thickBot="1" x14ac:dyDescent="0.3">
      <c r="A78" s="166"/>
      <c r="B78" s="28" t="s">
        <v>10</v>
      </c>
      <c r="C78" s="34"/>
      <c r="D78" s="34"/>
      <c r="E78" s="34"/>
      <c r="F78" s="32"/>
    </row>
    <row r="79" spans="1:8" ht="40.5" customHeight="1" thickBot="1" x14ac:dyDescent="0.3">
      <c r="A79" s="167"/>
      <c r="B79" s="30" t="s">
        <v>12</v>
      </c>
      <c r="C79" s="34"/>
      <c r="D79" s="34"/>
      <c r="E79" s="34"/>
      <c r="F79" s="32"/>
    </row>
    <row r="80" spans="1:8" ht="16.5" thickBot="1" x14ac:dyDescent="0.3">
      <c r="A80" s="165" t="s">
        <v>27</v>
      </c>
      <c r="B80" s="22" t="s">
        <v>7</v>
      </c>
      <c r="C80" s="23">
        <f t="shared" ref="C80:E80" si="19">SUM(C81:C84)</f>
        <v>1300</v>
      </c>
      <c r="D80" s="23">
        <f t="shared" si="19"/>
        <v>54</v>
      </c>
      <c r="E80" s="23">
        <f t="shared" si="19"/>
        <v>54</v>
      </c>
      <c r="F80" s="31">
        <f>E80/C80*100</f>
        <v>4.1538461538461542</v>
      </c>
    </row>
    <row r="81" spans="1:6" ht="80.25" customHeight="1" thickBot="1" x14ac:dyDescent="0.3">
      <c r="A81" s="166"/>
      <c r="B81" s="25" t="s">
        <v>8</v>
      </c>
      <c r="C81" s="27">
        <v>1300</v>
      </c>
      <c r="D81" s="27">
        <v>54</v>
      </c>
      <c r="E81" s="27">
        <v>54</v>
      </c>
      <c r="F81" s="32"/>
    </row>
    <row r="82" spans="1:6" ht="52.5" customHeight="1" thickBot="1" x14ac:dyDescent="0.3">
      <c r="A82" s="166"/>
      <c r="B82" s="28" t="s">
        <v>9</v>
      </c>
      <c r="C82" s="26"/>
      <c r="D82" s="26"/>
      <c r="E82" s="26"/>
      <c r="F82" s="32"/>
    </row>
    <row r="83" spans="1:6" ht="54" customHeight="1" thickBot="1" x14ac:dyDescent="0.3">
      <c r="A83" s="166"/>
      <c r="B83" s="28" t="s">
        <v>10</v>
      </c>
      <c r="C83" s="26"/>
      <c r="D83" s="26"/>
      <c r="E83" s="26"/>
      <c r="F83" s="32"/>
    </row>
    <row r="84" spans="1:6" ht="37.5" customHeight="1" thickBot="1" x14ac:dyDescent="0.3">
      <c r="A84" s="167"/>
      <c r="B84" s="30" t="s">
        <v>12</v>
      </c>
      <c r="C84" s="26"/>
      <c r="D84" s="26"/>
      <c r="E84" s="26"/>
      <c r="F84" s="32"/>
    </row>
    <row r="85" spans="1:6" ht="16.5" thickBot="1" x14ac:dyDescent="0.3">
      <c r="A85" s="165" t="s">
        <v>28</v>
      </c>
      <c r="B85" s="22" t="s">
        <v>7</v>
      </c>
      <c r="C85" s="23">
        <f t="shared" ref="C85:E85" si="20">SUM(C86:C89)</f>
        <v>0</v>
      </c>
      <c r="D85" s="23">
        <f t="shared" si="20"/>
        <v>0</v>
      </c>
      <c r="E85" s="23">
        <f t="shared" si="20"/>
        <v>0</v>
      </c>
      <c r="F85" s="31" t="e">
        <f>E85/C85*100</f>
        <v>#DIV/0!</v>
      </c>
    </row>
    <row r="86" spans="1:6" ht="72" customHeight="1" thickBot="1" x14ac:dyDescent="0.3">
      <c r="A86" s="166"/>
      <c r="B86" s="25" t="s">
        <v>8</v>
      </c>
      <c r="C86" s="26">
        <v>0</v>
      </c>
      <c r="D86" s="27">
        <v>0</v>
      </c>
      <c r="E86" s="27">
        <v>0</v>
      </c>
      <c r="F86" s="32"/>
    </row>
    <row r="87" spans="1:6" ht="49.5" customHeight="1" thickBot="1" x14ac:dyDescent="0.3">
      <c r="A87" s="166"/>
      <c r="B87" s="28" t="s">
        <v>9</v>
      </c>
      <c r="C87" s="26"/>
      <c r="D87" s="26"/>
      <c r="E87" s="26"/>
      <c r="F87" s="32"/>
    </row>
    <row r="88" spans="1:6" ht="53.25" customHeight="1" thickBot="1" x14ac:dyDescent="0.3">
      <c r="A88" s="166"/>
      <c r="B88" s="28" t="s">
        <v>10</v>
      </c>
      <c r="C88" s="26"/>
      <c r="D88" s="26"/>
      <c r="E88" s="26"/>
      <c r="F88" s="32"/>
    </row>
    <row r="89" spans="1:6" ht="33.75" customHeight="1" thickBot="1" x14ac:dyDescent="0.3">
      <c r="A89" s="167"/>
      <c r="B89" s="30" t="s">
        <v>12</v>
      </c>
      <c r="C89" s="26"/>
      <c r="D89" s="26"/>
      <c r="E89" s="26"/>
      <c r="F89" s="32"/>
    </row>
    <row r="90" spans="1:6" ht="16.5" thickBot="1" x14ac:dyDescent="0.3">
      <c r="A90" s="165" t="s">
        <v>29</v>
      </c>
      <c r="B90" s="22" t="s">
        <v>7</v>
      </c>
      <c r="C90" s="23">
        <f t="shared" ref="C90:E90" si="21">SUM(C91:C94)</f>
        <v>0</v>
      </c>
      <c r="D90" s="23">
        <f t="shared" si="21"/>
        <v>0</v>
      </c>
      <c r="E90" s="23">
        <f t="shared" si="21"/>
        <v>0</v>
      </c>
      <c r="F90" s="31" t="e">
        <f>E90/C90*100</f>
        <v>#DIV/0!</v>
      </c>
    </row>
    <row r="91" spans="1:6" ht="49.5" customHeight="1" thickBot="1" x14ac:dyDescent="0.3">
      <c r="A91" s="166"/>
      <c r="B91" s="25" t="s">
        <v>8</v>
      </c>
      <c r="C91" s="34"/>
      <c r="D91" s="34"/>
      <c r="E91" s="34"/>
      <c r="F91" s="32"/>
    </row>
    <row r="92" spans="1:6" ht="44.25" customHeight="1" thickBot="1" x14ac:dyDescent="0.3">
      <c r="A92" s="166"/>
      <c r="B92" s="28" t="s">
        <v>9</v>
      </c>
      <c r="C92" s="34"/>
      <c r="D92" s="34"/>
      <c r="E92" s="34"/>
      <c r="F92" s="32"/>
    </row>
    <row r="93" spans="1:6" ht="34.5" customHeight="1" thickBot="1" x14ac:dyDescent="0.3">
      <c r="A93" s="166"/>
      <c r="B93" s="28" t="s">
        <v>10</v>
      </c>
      <c r="C93" s="34"/>
      <c r="D93" s="34"/>
      <c r="E93" s="34"/>
      <c r="F93" s="32"/>
    </row>
    <row r="94" spans="1:6" ht="33.75" customHeight="1" thickBot="1" x14ac:dyDescent="0.3">
      <c r="A94" s="167"/>
      <c r="B94" s="30" t="s">
        <v>12</v>
      </c>
      <c r="C94" s="34"/>
      <c r="D94" s="34"/>
      <c r="E94" s="34"/>
      <c r="F94" s="32"/>
    </row>
    <row r="95" spans="1:6" ht="16.5" thickBot="1" x14ac:dyDescent="0.3">
      <c r="A95" s="165" t="s">
        <v>30</v>
      </c>
      <c r="B95" s="22" t="s">
        <v>7</v>
      </c>
      <c r="C95" s="23">
        <f t="shared" ref="C95:E95" si="22">SUM(C96:C99)</f>
        <v>3628.4</v>
      </c>
      <c r="D95" s="23">
        <f t="shared" si="22"/>
        <v>0</v>
      </c>
      <c r="E95" s="23">
        <f t="shared" si="22"/>
        <v>0</v>
      </c>
      <c r="F95" s="31">
        <f>E95/C95*100</f>
        <v>0</v>
      </c>
    </row>
    <row r="96" spans="1:6" ht="66" customHeight="1" thickBot="1" x14ac:dyDescent="0.3">
      <c r="A96" s="166"/>
      <c r="B96" s="25" t="s">
        <v>8</v>
      </c>
      <c r="C96" s="26">
        <v>450.4</v>
      </c>
      <c r="D96" s="27">
        <v>0</v>
      </c>
      <c r="E96" s="27">
        <v>0</v>
      </c>
      <c r="F96" s="32"/>
    </row>
    <row r="97" spans="1:6" ht="38.25" customHeight="1" thickBot="1" x14ac:dyDescent="0.3">
      <c r="A97" s="166"/>
      <c r="B97" s="28" t="s">
        <v>9</v>
      </c>
      <c r="C97" s="26"/>
      <c r="D97" s="26"/>
      <c r="E97" s="26"/>
      <c r="F97" s="32"/>
    </row>
    <row r="98" spans="1:6" ht="36" customHeight="1" thickBot="1" x14ac:dyDescent="0.3">
      <c r="A98" s="166"/>
      <c r="B98" s="28" t="s">
        <v>10</v>
      </c>
      <c r="C98" s="27">
        <v>3178</v>
      </c>
      <c r="D98" s="27">
        <v>0</v>
      </c>
      <c r="E98" s="27">
        <v>0</v>
      </c>
      <c r="F98" s="32"/>
    </row>
    <row r="99" spans="1:6" ht="44.25" customHeight="1" thickBot="1" x14ac:dyDescent="0.3">
      <c r="A99" s="167"/>
      <c r="B99" s="30" t="s">
        <v>12</v>
      </c>
      <c r="C99" s="26"/>
      <c r="D99" s="26"/>
      <c r="E99" s="26"/>
      <c r="F99" s="32"/>
    </row>
    <row r="100" spans="1:6" ht="16.5" thickBot="1" x14ac:dyDescent="0.3">
      <c r="A100" s="183" t="s">
        <v>31</v>
      </c>
      <c r="B100" s="40" t="s">
        <v>7</v>
      </c>
      <c r="C100" s="17">
        <f t="shared" ref="C100:E100" si="23">SUM(C101:C104)</f>
        <v>8891.5</v>
      </c>
      <c r="D100" s="17">
        <f t="shared" si="23"/>
        <v>1228.8105700000001</v>
      </c>
      <c r="E100" s="17">
        <f t="shared" si="23"/>
        <v>1228.8105700000001</v>
      </c>
      <c r="F100" s="18">
        <f>E100/C100*100</f>
        <v>13.820059270089413</v>
      </c>
    </row>
    <row r="101" spans="1:6" ht="66.75" customHeight="1" thickBot="1" x14ac:dyDescent="0.3">
      <c r="A101" s="184"/>
      <c r="B101" s="19" t="s">
        <v>8</v>
      </c>
      <c r="C101" s="20">
        <f t="shared" ref="C101:E104" si="24">C106</f>
        <v>2936</v>
      </c>
      <c r="D101" s="20">
        <f>D106</f>
        <v>1228.8105700000001</v>
      </c>
      <c r="E101" s="20">
        <f>E106</f>
        <v>1228.8105700000001</v>
      </c>
      <c r="F101" s="32"/>
    </row>
    <row r="102" spans="1:6" ht="43.5" customHeight="1" thickBot="1" x14ac:dyDescent="0.3">
      <c r="A102" s="184"/>
      <c r="B102" s="14" t="s">
        <v>9</v>
      </c>
      <c r="C102" s="20">
        <f t="shared" si="24"/>
        <v>0</v>
      </c>
      <c r="D102" s="20">
        <f t="shared" si="24"/>
        <v>0</v>
      </c>
      <c r="E102" s="20">
        <f t="shared" si="24"/>
        <v>0</v>
      </c>
      <c r="F102" s="32"/>
    </row>
    <row r="103" spans="1:6" ht="42.75" customHeight="1" thickBot="1" x14ac:dyDescent="0.3">
      <c r="A103" s="184"/>
      <c r="B103" s="14" t="s">
        <v>10</v>
      </c>
      <c r="C103" s="20">
        <f t="shared" si="24"/>
        <v>5955.5</v>
      </c>
      <c r="D103" s="20">
        <f t="shared" si="24"/>
        <v>0</v>
      </c>
      <c r="E103" s="20">
        <f t="shared" si="24"/>
        <v>0</v>
      </c>
      <c r="F103" s="32"/>
    </row>
    <row r="104" spans="1:6" ht="29.25" customHeight="1" thickBot="1" x14ac:dyDescent="0.3">
      <c r="A104" s="185"/>
      <c r="B104" s="15" t="s">
        <v>12</v>
      </c>
      <c r="C104" s="20">
        <f t="shared" si="24"/>
        <v>0</v>
      </c>
      <c r="D104" s="20">
        <f t="shared" si="24"/>
        <v>0</v>
      </c>
      <c r="E104" s="20">
        <f t="shared" si="24"/>
        <v>0</v>
      </c>
      <c r="F104" s="32"/>
    </row>
    <row r="105" spans="1:6" ht="16.5" thickBot="1" x14ac:dyDescent="0.3">
      <c r="A105" s="181" t="s">
        <v>32</v>
      </c>
      <c r="B105" s="22" t="s">
        <v>7</v>
      </c>
      <c r="C105" s="23">
        <f t="shared" ref="C105:E105" si="25">SUM(C106:C109)</f>
        <v>8891.5</v>
      </c>
      <c r="D105" s="23">
        <f t="shared" si="25"/>
        <v>1228.8105700000001</v>
      </c>
      <c r="E105" s="23">
        <f t="shared" si="25"/>
        <v>1228.8105700000001</v>
      </c>
      <c r="F105" s="31">
        <f>E105/C105*100</f>
        <v>13.820059270089413</v>
      </c>
    </row>
    <row r="106" spans="1:6" ht="56.25" customHeight="1" thickBot="1" x14ac:dyDescent="0.3">
      <c r="A106" s="166"/>
      <c r="B106" s="25" t="s">
        <v>8</v>
      </c>
      <c r="C106" s="26">
        <v>2936</v>
      </c>
      <c r="D106" s="27">
        <v>1228.8105700000001</v>
      </c>
      <c r="E106" s="27">
        <v>1228.8105700000001</v>
      </c>
      <c r="F106" s="32"/>
    </row>
    <row r="107" spans="1:6" ht="34.5" customHeight="1" thickBot="1" x14ac:dyDescent="0.3">
      <c r="A107" s="166"/>
      <c r="B107" s="28" t="s">
        <v>9</v>
      </c>
      <c r="C107" s="26"/>
      <c r="D107" s="26"/>
      <c r="E107" s="26"/>
      <c r="F107" s="32"/>
    </row>
    <row r="108" spans="1:6" ht="42" customHeight="1" thickBot="1" x14ac:dyDescent="0.3">
      <c r="A108" s="166"/>
      <c r="B108" s="28" t="s">
        <v>10</v>
      </c>
      <c r="C108" s="26">
        <v>5955.5</v>
      </c>
      <c r="D108" s="27">
        <v>0</v>
      </c>
      <c r="E108" s="27">
        <v>0</v>
      </c>
      <c r="F108" s="32"/>
    </row>
    <row r="109" spans="1:6" ht="24.75" customHeight="1" thickBot="1" x14ac:dyDescent="0.3">
      <c r="A109" s="182"/>
      <c r="B109" s="33" t="s">
        <v>12</v>
      </c>
      <c r="C109" s="26"/>
      <c r="D109" s="26"/>
      <c r="E109" s="26"/>
      <c r="F109" s="32"/>
    </row>
    <row r="110" spans="1:6" ht="16.5" thickBot="1" x14ac:dyDescent="0.3">
      <c r="A110" s="183" t="s">
        <v>33</v>
      </c>
      <c r="B110" s="40" t="s">
        <v>7</v>
      </c>
      <c r="C110" s="17">
        <f t="shared" ref="C110:E110" si="26">SUM(C111:C114)</f>
        <v>0</v>
      </c>
      <c r="D110" s="17">
        <f t="shared" si="26"/>
        <v>0</v>
      </c>
      <c r="E110" s="17">
        <f t="shared" si="26"/>
        <v>0</v>
      </c>
      <c r="F110" s="18" t="e">
        <f>E110/C110*100</f>
        <v>#DIV/0!</v>
      </c>
    </row>
    <row r="111" spans="1:6" ht="45.6" customHeight="1" thickBot="1" x14ac:dyDescent="0.3">
      <c r="A111" s="184"/>
      <c r="B111" s="19" t="s">
        <v>8</v>
      </c>
      <c r="C111" s="20">
        <f t="shared" ref="C111:E114" si="27">C116</f>
        <v>0</v>
      </c>
      <c r="D111" s="20">
        <f t="shared" si="27"/>
        <v>0</v>
      </c>
      <c r="E111" s="20">
        <f t="shared" si="27"/>
        <v>0</v>
      </c>
      <c r="F111" s="32"/>
    </row>
    <row r="112" spans="1:6" ht="31.5" customHeight="1" thickBot="1" x14ac:dyDescent="0.3">
      <c r="A112" s="184"/>
      <c r="B112" s="14" t="s">
        <v>9</v>
      </c>
      <c r="C112" s="20">
        <f t="shared" si="27"/>
        <v>0</v>
      </c>
      <c r="D112" s="20">
        <f t="shared" si="27"/>
        <v>0</v>
      </c>
      <c r="E112" s="20">
        <f t="shared" si="27"/>
        <v>0</v>
      </c>
      <c r="F112" s="32"/>
    </row>
    <row r="113" spans="1:6" ht="33.950000000000003" customHeight="1" thickBot="1" x14ac:dyDescent="0.3">
      <c r="A113" s="184"/>
      <c r="B113" s="14" t="s">
        <v>10</v>
      </c>
      <c r="C113" s="20">
        <f t="shared" si="27"/>
        <v>0</v>
      </c>
      <c r="D113" s="20">
        <f t="shared" si="27"/>
        <v>0</v>
      </c>
      <c r="E113" s="20">
        <f t="shared" si="27"/>
        <v>0</v>
      </c>
      <c r="F113" s="32"/>
    </row>
    <row r="114" spans="1:6" ht="24.6" customHeight="1" thickBot="1" x14ac:dyDescent="0.3">
      <c r="A114" s="185"/>
      <c r="B114" s="15" t="s">
        <v>12</v>
      </c>
      <c r="C114" s="20">
        <f t="shared" si="27"/>
        <v>0</v>
      </c>
      <c r="D114" s="20">
        <f t="shared" si="27"/>
        <v>0</v>
      </c>
      <c r="E114" s="20">
        <f t="shared" si="27"/>
        <v>0</v>
      </c>
      <c r="F114" s="32"/>
    </row>
    <row r="115" spans="1:6" ht="16.5" thickBot="1" x14ac:dyDescent="0.3">
      <c r="A115" s="165" t="s">
        <v>34</v>
      </c>
      <c r="B115" s="22" t="s">
        <v>7</v>
      </c>
      <c r="C115" s="23">
        <f t="shared" ref="C115:E115" si="28">SUM(C116:C119)</f>
        <v>0</v>
      </c>
      <c r="D115" s="23">
        <f t="shared" si="28"/>
        <v>0</v>
      </c>
      <c r="E115" s="23">
        <f t="shared" si="28"/>
        <v>0</v>
      </c>
      <c r="F115" s="31" t="e">
        <f>E115/C115*100</f>
        <v>#DIV/0!</v>
      </c>
    </row>
    <row r="116" spans="1:6" ht="51.75" customHeight="1" thickBot="1" x14ac:dyDescent="0.3">
      <c r="A116" s="166"/>
      <c r="B116" s="25" t="s">
        <v>8</v>
      </c>
      <c r="C116" s="34"/>
      <c r="D116" s="34"/>
      <c r="E116" s="34"/>
      <c r="F116" s="32"/>
    </row>
    <row r="117" spans="1:6" ht="36.75" customHeight="1" thickBot="1" x14ac:dyDescent="0.3">
      <c r="A117" s="166"/>
      <c r="B117" s="28" t="s">
        <v>9</v>
      </c>
      <c r="C117" s="34"/>
      <c r="D117" s="34"/>
      <c r="E117" s="34"/>
      <c r="F117" s="32"/>
    </row>
    <row r="118" spans="1:6" ht="45.75" customHeight="1" thickBot="1" x14ac:dyDescent="0.3">
      <c r="A118" s="166"/>
      <c r="B118" s="28" t="s">
        <v>10</v>
      </c>
      <c r="C118" s="34"/>
      <c r="D118" s="34"/>
      <c r="E118" s="34"/>
      <c r="F118" s="32"/>
    </row>
    <row r="119" spans="1:6" ht="31.5" customHeight="1" thickBot="1" x14ac:dyDescent="0.3">
      <c r="A119" s="167"/>
      <c r="B119" s="30" t="s">
        <v>12</v>
      </c>
      <c r="C119" s="34"/>
      <c r="D119" s="34"/>
      <c r="E119" s="34"/>
      <c r="F119" s="32"/>
    </row>
    <row r="120" spans="1:6" ht="16.5" thickBot="1" x14ac:dyDescent="0.3">
      <c r="A120" s="186" t="s">
        <v>35</v>
      </c>
      <c r="B120" s="41" t="s">
        <v>7</v>
      </c>
      <c r="C120" s="42">
        <f t="shared" ref="C120:E120" si="29">SUM(C121:C124)</f>
        <v>7245.2</v>
      </c>
      <c r="D120" s="43">
        <f t="shared" si="29"/>
        <v>3484.3548300000002</v>
      </c>
      <c r="E120" s="43">
        <f t="shared" si="29"/>
        <v>3484.3548300000002</v>
      </c>
      <c r="F120" s="10">
        <f>E120/C120*100</f>
        <v>48.091906779661016</v>
      </c>
    </row>
    <row r="121" spans="1:6" ht="42" customHeight="1" thickBot="1" x14ac:dyDescent="0.3">
      <c r="A121" s="176"/>
      <c r="B121" s="44" t="s">
        <v>8</v>
      </c>
      <c r="C121" s="45">
        <f t="shared" ref="C121:E123" si="30">C126</f>
        <v>7245.2</v>
      </c>
      <c r="D121" s="45">
        <f t="shared" si="30"/>
        <v>3484.3548300000002</v>
      </c>
      <c r="E121" s="45">
        <f t="shared" si="30"/>
        <v>3484.3548300000002</v>
      </c>
      <c r="F121" s="32"/>
    </row>
    <row r="122" spans="1:6" ht="32.450000000000003" customHeight="1" thickBot="1" x14ac:dyDescent="0.3">
      <c r="A122" s="176"/>
      <c r="B122" s="44" t="s">
        <v>9</v>
      </c>
      <c r="C122" s="45">
        <f t="shared" si="30"/>
        <v>0</v>
      </c>
      <c r="D122" s="46">
        <f t="shared" si="30"/>
        <v>0</v>
      </c>
      <c r="E122" s="46">
        <f t="shared" si="30"/>
        <v>0</v>
      </c>
      <c r="F122" s="32"/>
    </row>
    <row r="123" spans="1:6" ht="28.5" customHeight="1" thickBot="1" x14ac:dyDescent="0.3">
      <c r="A123" s="176"/>
      <c r="B123" s="44" t="s">
        <v>10</v>
      </c>
      <c r="C123" s="47">
        <v>0</v>
      </c>
      <c r="D123" s="46">
        <f t="shared" si="30"/>
        <v>0</v>
      </c>
      <c r="E123" s="46">
        <f t="shared" si="30"/>
        <v>0</v>
      </c>
      <c r="F123" s="32"/>
    </row>
    <row r="124" spans="1:6" ht="23.1" customHeight="1" thickBot="1" x14ac:dyDescent="0.3">
      <c r="A124" s="187"/>
      <c r="B124" s="44" t="s">
        <v>12</v>
      </c>
      <c r="C124" s="46">
        <f>C129</f>
        <v>0</v>
      </c>
      <c r="D124" s="48">
        <f>D129</f>
        <v>0</v>
      </c>
      <c r="E124" s="48">
        <f>E129</f>
        <v>0</v>
      </c>
      <c r="F124" s="32"/>
    </row>
    <row r="125" spans="1:6" ht="16.5" thickBot="1" x14ac:dyDescent="0.3">
      <c r="A125" s="183" t="s">
        <v>36</v>
      </c>
      <c r="B125" s="49" t="s">
        <v>7</v>
      </c>
      <c r="C125" s="50">
        <f t="shared" ref="C125:E125" si="31">SUM(C126:C129)</f>
        <v>7245.2</v>
      </c>
      <c r="D125" s="51">
        <f t="shared" si="31"/>
        <v>3484.3548300000002</v>
      </c>
      <c r="E125" s="51">
        <f t="shared" si="31"/>
        <v>3484.3548300000002</v>
      </c>
      <c r="F125" s="18">
        <f>E125/C125*100</f>
        <v>48.091906779661016</v>
      </c>
    </row>
    <row r="126" spans="1:6" ht="55.5" customHeight="1" thickBot="1" x14ac:dyDescent="0.3">
      <c r="A126" s="184"/>
      <c r="B126" s="44" t="s">
        <v>8</v>
      </c>
      <c r="C126" s="20">
        <f t="shared" ref="C126:E129" si="32">C131</f>
        <v>7245.2</v>
      </c>
      <c r="D126" s="52">
        <v>3484.3548300000002</v>
      </c>
      <c r="E126" s="52">
        <v>3484.3548300000002</v>
      </c>
      <c r="F126" s="32"/>
    </row>
    <row r="127" spans="1:6" ht="39" customHeight="1" thickBot="1" x14ac:dyDescent="0.3">
      <c r="A127" s="184"/>
      <c r="B127" s="44" t="s">
        <v>9</v>
      </c>
      <c r="C127" s="53">
        <f t="shared" si="32"/>
        <v>0</v>
      </c>
      <c r="D127" s="53">
        <f t="shared" si="32"/>
        <v>0</v>
      </c>
      <c r="E127" s="53">
        <f t="shared" si="32"/>
        <v>0</v>
      </c>
      <c r="F127" s="32"/>
    </row>
    <row r="128" spans="1:6" ht="38.25" customHeight="1" thickBot="1" x14ac:dyDescent="0.3">
      <c r="A128" s="184"/>
      <c r="B128" s="44" t="s">
        <v>10</v>
      </c>
      <c r="C128" s="53">
        <f t="shared" si="32"/>
        <v>0</v>
      </c>
      <c r="D128" s="53">
        <f t="shared" si="32"/>
        <v>0</v>
      </c>
      <c r="E128" s="53">
        <f t="shared" si="32"/>
        <v>0</v>
      </c>
      <c r="F128" s="32"/>
    </row>
    <row r="129" spans="1:6" ht="44.25" customHeight="1" thickBot="1" x14ac:dyDescent="0.3">
      <c r="A129" s="185"/>
      <c r="B129" s="44" t="s">
        <v>12</v>
      </c>
      <c r="C129" s="54">
        <f t="shared" si="32"/>
        <v>0</v>
      </c>
      <c r="D129" s="54">
        <f t="shared" si="32"/>
        <v>0</v>
      </c>
      <c r="E129" s="54">
        <f t="shared" si="32"/>
        <v>0</v>
      </c>
      <c r="F129" s="32"/>
    </row>
    <row r="130" spans="1:6" ht="16.5" thickBot="1" x14ac:dyDescent="0.3">
      <c r="A130" s="181" t="s">
        <v>37</v>
      </c>
      <c r="B130" s="55" t="s">
        <v>7</v>
      </c>
      <c r="C130" s="56">
        <f t="shared" ref="C130:E130" si="33">SUM(C131:C134)</f>
        <v>7245.2</v>
      </c>
      <c r="D130" s="56">
        <f t="shared" si="33"/>
        <v>912.12947999999994</v>
      </c>
      <c r="E130" s="56">
        <f t="shared" si="33"/>
        <v>912.12947999999994</v>
      </c>
      <c r="F130" s="31">
        <f>E130/C130*100</f>
        <v>12.589431347650859</v>
      </c>
    </row>
    <row r="131" spans="1:6" ht="59.25" customHeight="1" thickBot="1" x14ac:dyDescent="0.3">
      <c r="A131" s="166"/>
      <c r="B131" s="25" t="s">
        <v>8</v>
      </c>
      <c r="C131" s="26">
        <v>7245.2</v>
      </c>
      <c r="D131" s="27">
        <v>912.12947999999994</v>
      </c>
      <c r="E131" s="27">
        <v>912.12947999999994</v>
      </c>
      <c r="F131" s="32"/>
    </row>
    <row r="132" spans="1:6" ht="39" customHeight="1" thickBot="1" x14ac:dyDescent="0.3">
      <c r="A132" s="166"/>
      <c r="B132" s="28" t="s">
        <v>9</v>
      </c>
      <c r="C132" s="26"/>
      <c r="D132" s="26"/>
      <c r="E132" s="26"/>
      <c r="F132" s="32"/>
    </row>
    <row r="133" spans="1:6" ht="45" customHeight="1" thickBot="1" x14ac:dyDescent="0.3">
      <c r="A133" s="166"/>
      <c r="B133" s="28" t="s">
        <v>10</v>
      </c>
      <c r="C133" s="26"/>
      <c r="D133" s="26"/>
      <c r="E133" s="26"/>
      <c r="F133" s="32"/>
    </row>
    <row r="134" spans="1:6" ht="36.75" customHeight="1" thickBot="1" x14ac:dyDescent="0.3">
      <c r="A134" s="167"/>
      <c r="B134" s="34" t="s">
        <v>12</v>
      </c>
      <c r="C134" s="26"/>
      <c r="D134" s="26"/>
      <c r="E134" s="26"/>
      <c r="F134" s="32"/>
    </row>
    <row r="135" spans="1:6" ht="16.5" thickBot="1" x14ac:dyDescent="0.3">
      <c r="A135" s="175" t="s">
        <v>38</v>
      </c>
      <c r="B135" s="57" t="s">
        <v>7</v>
      </c>
      <c r="C135" s="43">
        <f t="shared" ref="C135:E135" si="34">SUM(C136:C139)</f>
        <v>55245.19</v>
      </c>
      <c r="D135" s="58">
        <f t="shared" si="34"/>
        <v>9654.5273799999995</v>
      </c>
      <c r="E135" s="58">
        <f t="shared" si="34"/>
        <v>9654.5273799999995</v>
      </c>
      <c r="F135" s="10">
        <f>E135/C135*100</f>
        <v>17.475779122128095</v>
      </c>
    </row>
    <row r="136" spans="1:6" ht="57.75" customHeight="1" thickBot="1" x14ac:dyDescent="0.3">
      <c r="A136" s="176"/>
      <c r="B136" s="44" t="s">
        <v>8</v>
      </c>
      <c r="C136" s="45">
        <f>C141+C156+C161</f>
        <v>5477.5</v>
      </c>
      <c r="D136" s="59">
        <f>D141+D156+D161</f>
        <v>8779.5443799999994</v>
      </c>
      <c r="E136" s="59">
        <f>E141+E156+E161</f>
        <v>8779.5443799999994</v>
      </c>
      <c r="F136" s="32"/>
    </row>
    <row r="137" spans="1:6" ht="42" customHeight="1" thickBot="1" x14ac:dyDescent="0.3">
      <c r="A137" s="176"/>
      <c r="B137" s="44" t="s">
        <v>9</v>
      </c>
      <c r="C137" s="45">
        <f t="shared" ref="C137:E139" si="35">C142</f>
        <v>0</v>
      </c>
      <c r="D137" s="46">
        <f t="shared" si="35"/>
        <v>0</v>
      </c>
      <c r="E137" s="46">
        <f t="shared" si="35"/>
        <v>0</v>
      </c>
      <c r="F137" s="32"/>
    </row>
    <row r="138" spans="1:6" ht="33" customHeight="1" thickBot="1" x14ac:dyDescent="0.3">
      <c r="A138" s="176"/>
      <c r="B138" s="44" t="s">
        <v>10</v>
      </c>
      <c r="C138" s="46">
        <f t="shared" si="35"/>
        <v>49767.69</v>
      </c>
      <c r="D138" s="46">
        <f t="shared" si="35"/>
        <v>874.98299999999995</v>
      </c>
      <c r="E138" s="46">
        <f t="shared" si="35"/>
        <v>874.98299999999995</v>
      </c>
      <c r="F138" s="32"/>
    </row>
    <row r="139" spans="1:6" ht="31.5" customHeight="1" thickBot="1" x14ac:dyDescent="0.3">
      <c r="A139" s="177"/>
      <c r="B139" s="44" t="s">
        <v>12</v>
      </c>
      <c r="C139" s="60">
        <f t="shared" si="35"/>
        <v>0</v>
      </c>
      <c r="D139" s="60">
        <f t="shared" si="35"/>
        <v>0</v>
      </c>
      <c r="E139" s="60">
        <f t="shared" si="35"/>
        <v>0</v>
      </c>
      <c r="F139" s="32"/>
    </row>
    <row r="140" spans="1:6" ht="16.5" thickBot="1" x14ac:dyDescent="0.3">
      <c r="A140" s="183" t="s">
        <v>39</v>
      </c>
      <c r="B140" s="49" t="s">
        <v>7</v>
      </c>
      <c r="C140" s="61">
        <f t="shared" ref="C140:E140" si="36">SUM(C141:C144)</f>
        <v>55075.490000000005</v>
      </c>
      <c r="D140" s="61">
        <f t="shared" si="36"/>
        <v>9605.9046099999996</v>
      </c>
      <c r="E140" s="61">
        <f t="shared" si="36"/>
        <v>9605.9046099999996</v>
      </c>
      <c r="F140" s="18">
        <f>E140/C140*100</f>
        <v>17.441342074305645</v>
      </c>
    </row>
    <row r="141" spans="1:6" ht="51" customHeight="1" thickBot="1" x14ac:dyDescent="0.3">
      <c r="A141" s="184"/>
      <c r="B141" s="44" t="s">
        <v>8</v>
      </c>
      <c r="C141" s="52">
        <f>C146+C151</f>
        <v>5307.8</v>
      </c>
      <c r="D141" s="52">
        <f>D146+D151</f>
        <v>8730.9216099999994</v>
      </c>
      <c r="E141" s="52">
        <f>E146+E151</f>
        <v>8730.9216099999994</v>
      </c>
      <c r="F141" s="32"/>
    </row>
    <row r="142" spans="1:6" ht="43.5" customHeight="1" thickBot="1" x14ac:dyDescent="0.3">
      <c r="A142" s="184"/>
      <c r="B142" s="44" t="s">
        <v>9</v>
      </c>
      <c r="C142" s="53">
        <f>C147+C152+C157+C162</f>
        <v>0</v>
      </c>
      <c r="D142" s="53">
        <f>D147+D152+D157+D162</f>
        <v>0</v>
      </c>
      <c r="E142" s="53">
        <f>E147+E152+E157+E162</f>
        <v>0</v>
      </c>
      <c r="F142" s="32"/>
    </row>
    <row r="143" spans="1:6" ht="37.5" customHeight="1" thickBot="1" x14ac:dyDescent="0.3">
      <c r="A143" s="184"/>
      <c r="B143" s="44" t="s">
        <v>10</v>
      </c>
      <c r="C143" s="53">
        <f>C148+C153</f>
        <v>49767.69</v>
      </c>
      <c r="D143" s="53">
        <f>D148+D153</f>
        <v>874.98299999999995</v>
      </c>
      <c r="E143" s="53">
        <f>E148+E153</f>
        <v>874.98299999999995</v>
      </c>
      <c r="F143" s="32"/>
    </row>
    <row r="144" spans="1:6" ht="36" customHeight="1" thickBot="1" x14ac:dyDescent="0.3">
      <c r="A144" s="185"/>
      <c r="B144" s="44" t="s">
        <v>12</v>
      </c>
      <c r="C144" s="54">
        <f>C149+C154+C159+C164</f>
        <v>0</v>
      </c>
      <c r="D144" s="54">
        <f>D149+D154+D159+D164</f>
        <v>0</v>
      </c>
      <c r="E144" s="54">
        <f>E149+E154+E159+E164</f>
        <v>0</v>
      </c>
      <c r="F144" s="32"/>
    </row>
    <row r="145" spans="1:6" ht="16.5" thickBot="1" x14ac:dyDescent="0.3">
      <c r="A145" s="181" t="s">
        <v>40</v>
      </c>
      <c r="B145" s="55" t="s">
        <v>7</v>
      </c>
      <c r="C145" s="62">
        <f t="shared" ref="C145:E145" si="37">SUM(C146:C149)</f>
        <v>1686.2</v>
      </c>
      <c r="D145" s="62">
        <f t="shared" si="37"/>
        <v>298.08161000000001</v>
      </c>
      <c r="E145" s="62">
        <f t="shared" si="37"/>
        <v>298.08161000000001</v>
      </c>
      <c r="F145" s="31">
        <f>E145/C145*100</f>
        <v>17.677713794330447</v>
      </c>
    </row>
    <row r="146" spans="1:6" ht="51" customHeight="1" thickBot="1" x14ac:dyDescent="0.3">
      <c r="A146" s="166"/>
      <c r="B146" s="25" t="s">
        <v>8</v>
      </c>
      <c r="C146" s="26">
        <v>1686.2</v>
      </c>
      <c r="D146" s="27">
        <v>298.08161000000001</v>
      </c>
      <c r="E146" s="27">
        <v>298.08161000000001</v>
      </c>
      <c r="F146" s="32"/>
    </row>
    <row r="147" spans="1:6" ht="42" customHeight="1" thickBot="1" x14ac:dyDescent="0.3">
      <c r="A147" s="166"/>
      <c r="B147" s="28" t="s">
        <v>9</v>
      </c>
      <c r="C147" s="26"/>
      <c r="D147" s="26"/>
      <c r="E147" s="26"/>
      <c r="F147" s="32"/>
    </row>
    <row r="148" spans="1:6" ht="55.5" customHeight="1" thickBot="1" x14ac:dyDescent="0.3">
      <c r="A148" s="166"/>
      <c r="B148" s="28" t="s">
        <v>10</v>
      </c>
      <c r="C148" s="26"/>
      <c r="D148" s="26"/>
      <c r="E148" s="26"/>
      <c r="F148" s="32"/>
    </row>
    <row r="149" spans="1:6" ht="30.75" customHeight="1" thickBot="1" x14ac:dyDescent="0.3">
      <c r="A149" s="167"/>
      <c r="B149" s="30" t="s">
        <v>12</v>
      </c>
      <c r="C149" s="26"/>
      <c r="D149" s="26"/>
      <c r="E149" s="26"/>
      <c r="F149" s="32"/>
    </row>
    <row r="150" spans="1:6" ht="16.5" thickBot="1" x14ac:dyDescent="0.3">
      <c r="A150" s="165" t="s">
        <v>41</v>
      </c>
      <c r="B150" s="22" t="s">
        <v>7</v>
      </c>
      <c r="C150" s="56">
        <f t="shared" ref="C150:E150" si="38">SUM(C151:C154)</f>
        <v>53389.29</v>
      </c>
      <c r="D150" s="56">
        <f t="shared" si="38"/>
        <v>9307.8230000000003</v>
      </c>
      <c r="E150" s="56">
        <f t="shared" si="38"/>
        <v>9307.8230000000003</v>
      </c>
      <c r="F150" s="31">
        <f>E150/C150*100</f>
        <v>17.433876719469392</v>
      </c>
    </row>
    <row r="151" spans="1:6" ht="59.25" customHeight="1" thickBot="1" x14ac:dyDescent="0.3">
      <c r="A151" s="166"/>
      <c r="B151" s="25" t="s">
        <v>8</v>
      </c>
      <c r="C151" s="26">
        <f>432.3+2766.9+422.4</f>
        <v>3621.6000000000004</v>
      </c>
      <c r="D151" s="27">
        <v>8432.84</v>
      </c>
      <c r="E151" s="27">
        <v>8432.84</v>
      </c>
      <c r="F151" s="32"/>
    </row>
    <row r="152" spans="1:6" ht="44.25" customHeight="1" thickBot="1" x14ac:dyDescent="0.3">
      <c r="A152" s="166"/>
      <c r="B152" s="28" t="s">
        <v>9</v>
      </c>
      <c r="C152" s="26"/>
      <c r="D152" s="26"/>
      <c r="E152" s="26"/>
      <c r="F152" s="32"/>
    </row>
    <row r="153" spans="1:6" ht="40.5" customHeight="1" thickBot="1" x14ac:dyDescent="0.3">
      <c r="A153" s="166"/>
      <c r="B153" s="28" t="s">
        <v>10</v>
      </c>
      <c r="C153" s="27">
        <f>8213.58+40503.75+1050.36</f>
        <v>49767.69</v>
      </c>
      <c r="D153" s="27">
        <v>874.98299999999995</v>
      </c>
      <c r="E153" s="27">
        <v>874.98299999999995</v>
      </c>
      <c r="F153" s="32"/>
    </row>
    <row r="154" spans="1:6" ht="32.25" customHeight="1" thickBot="1" x14ac:dyDescent="0.3">
      <c r="A154" s="167"/>
      <c r="B154" s="33" t="s">
        <v>12</v>
      </c>
      <c r="C154" s="26"/>
      <c r="D154" s="26"/>
      <c r="E154" s="26"/>
      <c r="F154" s="32"/>
    </row>
    <row r="155" spans="1:6" ht="16.5" thickBot="1" x14ac:dyDescent="0.3">
      <c r="A155" s="183" t="s">
        <v>42</v>
      </c>
      <c r="B155" s="40" t="s">
        <v>7</v>
      </c>
      <c r="C155" s="51">
        <f t="shared" ref="C155:E155" si="39">SUM(C156:C159)</f>
        <v>169.7</v>
      </c>
      <c r="D155" s="51">
        <f t="shared" si="39"/>
        <v>48.622770000000003</v>
      </c>
      <c r="E155" s="51">
        <f t="shared" si="39"/>
        <v>48.622770000000003</v>
      </c>
      <c r="F155" s="18">
        <f>E155/C155*100</f>
        <v>28.652192103712437</v>
      </c>
    </row>
    <row r="156" spans="1:6" ht="53.25" customHeight="1" thickBot="1" x14ac:dyDescent="0.3">
      <c r="A156" s="184"/>
      <c r="B156" s="19" t="s">
        <v>8</v>
      </c>
      <c r="C156" s="47">
        <v>169.7</v>
      </c>
      <c r="D156" s="47">
        <v>48.622770000000003</v>
      </c>
      <c r="E156" s="47">
        <v>48.622770000000003</v>
      </c>
      <c r="F156" s="32"/>
    </row>
    <row r="157" spans="1:6" ht="45" customHeight="1" thickBot="1" x14ac:dyDescent="0.3">
      <c r="A157" s="184"/>
      <c r="B157" s="14" t="s">
        <v>9</v>
      </c>
      <c r="C157" s="63"/>
      <c r="D157" s="63"/>
      <c r="E157" s="63"/>
      <c r="F157" s="32"/>
    </row>
    <row r="158" spans="1:6" ht="31.5" customHeight="1" thickBot="1" x14ac:dyDescent="0.3">
      <c r="A158" s="184"/>
      <c r="B158" s="14" t="s">
        <v>10</v>
      </c>
      <c r="C158" s="63"/>
      <c r="D158" s="63"/>
      <c r="E158" s="63"/>
      <c r="F158" s="32"/>
    </row>
    <row r="159" spans="1:6" ht="38.25" customHeight="1" thickBot="1" x14ac:dyDescent="0.3">
      <c r="A159" s="185"/>
      <c r="B159" s="15" t="s">
        <v>12</v>
      </c>
      <c r="C159" s="63"/>
      <c r="D159" s="63"/>
      <c r="E159" s="63"/>
      <c r="F159" s="32"/>
    </row>
    <row r="160" spans="1:6" ht="16.5" thickBot="1" x14ac:dyDescent="0.3">
      <c r="A160" s="183" t="s">
        <v>43</v>
      </c>
      <c r="B160" s="40" t="s">
        <v>7</v>
      </c>
      <c r="C160" s="51">
        <f t="shared" ref="C160:E160" si="40">SUM(C161:C164)</f>
        <v>0</v>
      </c>
      <c r="D160" s="51">
        <f t="shared" si="40"/>
        <v>0</v>
      </c>
      <c r="E160" s="51">
        <f t="shared" si="40"/>
        <v>0</v>
      </c>
      <c r="F160" s="18" t="e">
        <f>E160/C160*100</f>
        <v>#DIV/0!</v>
      </c>
    </row>
    <row r="161" spans="1:6" ht="51" customHeight="1" thickBot="1" x14ac:dyDescent="0.3">
      <c r="A161" s="184"/>
      <c r="B161" s="19" t="s">
        <v>8</v>
      </c>
      <c r="C161" s="63"/>
      <c r="D161" s="63"/>
      <c r="E161" s="63"/>
      <c r="F161" s="32"/>
    </row>
    <row r="162" spans="1:6" ht="40.5" customHeight="1" thickBot="1" x14ac:dyDescent="0.3">
      <c r="A162" s="184"/>
      <c r="B162" s="14" t="s">
        <v>9</v>
      </c>
      <c r="C162" s="63"/>
      <c r="D162" s="63"/>
      <c r="E162" s="63"/>
      <c r="F162" s="32"/>
    </row>
    <row r="163" spans="1:6" ht="43.5" customHeight="1" thickBot="1" x14ac:dyDescent="0.3">
      <c r="A163" s="184"/>
      <c r="B163" s="14" t="s">
        <v>10</v>
      </c>
      <c r="C163" s="63"/>
      <c r="D163" s="63"/>
      <c r="E163" s="63"/>
      <c r="F163" s="32"/>
    </row>
    <row r="164" spans="1:6" ht="37.5" customHeight="1" thickBot="1" x14ac:dyDescent="0.3">
      <c r="A164" s="185"/>
      <c r="B164" s="15" t="s">
        <v>12</v>
      </c>
      <c r="C164" s="63"/>
      <c r="D164" s="63"/>
      <c r="E164" s="63"/>
      <c r="F164" s="32"/>
    </row>
    <row r="165" spans="1:6" ht="16.5" thickBot="1" x14ac:dyDescent="0.3">
      <c r="A165" s="165" t="s">
        <v>44</v>
      </c>
      <c r="B165" s="64" t="s">
        <v>7</v>
      </c>
      <c r="C165" s="65">
        <f t="shared" ref="C165:E165" si="41">SUM(C166:C169)</f>
        <v>0</v>
      </c>
      <c r="D165" s="56">
        <f t="shared" si="41"/>
        <v>0</v>
      </c>
      <c r="E165" s="56">
        <f t="shared" si="41"/>
        <v>0</v>
      </c>
      <c r="F165" s="31" t="e">
        <f>E165/C165*100</f>
        <v>#DIV/0!</v>
      </c>
    </row>
    <row r="166" spans="1:6" ht="52.5" customHeight="1" thickBot="1" x14ac:dyDescent="0.3">
      <c r="A166" s="166"/>
      <c r="B166" s="66" t="s">
        <v>8</v>
      </c>
      <c r="C166" s="67">
        <v>0</v>
      </c>
      <c r="D166" s="68">
        <f t="shared" ref="D166:E166" si="42">D171</f>
        <v>0</v>
      </c>
      <c r="E166" s="68">
        <f t="shared" si="42"/>
        <v>0</v>
      </c>
      <c r="F166" s="32"/>
    </row>
    <row r="167" spans="1:6" ht="40.5" customHeight="1" thickBot="1" x14ac:dyDescent="0.3">
      <c r="A167" s="166"/>
      <c r="B167" s="66" t="s">
        <v>9</v>
      </c>
      <c r="C167" s="66"/>
      <c r="D167" s="66"/>
      <c r="E167" s="66"/>
      <c r="F167" s="32"/>
    </row>
    <row r="168" spans="1:6" ht="43.5" customHeight="1" thickBot="1" x14ac:dyDescent="0.3">
      <c r="A168" s="166"/>
      <c r="B168" s="38" t="s">
        <v>10</v>
      </c>
      <c r="C168" s="66"/>
      <c r="D168" s="66"/>
      <c r="E168" s="66"/>
      <c r="F168" s="32"/>
    </row>
    <row r="169" spans="1:6" ht="31.5" customHeight="1" thickBot="1" x14ac:dyDescent="0.3">
      <c r="A169" s="167"/>
      <c r="B169" s="39" t="s">
        <v>12</v>
      </c>
      <c r="C169" s="66"/>
      <c r="D169" s="66"/>
      <c r="E169" s="66"/>
      <c r="F169" s="32"/>
    </row>
    <row r="170" spans="1:6" ht="16.5" thickBot="1" x14ac:dyDescent="0.3">
      <c r="A170" s="166" t="s">
        <v>44</v>
      </c>
      <c r="B170" s="22" t="s">
        <v>7</v>
      </c>
      <c r="C170" s="56">
        <f t="shared" ref="C170:E170" si="43">SUM(C171:C174)</f>
        <v>0</v>
      </c>
      <c r="D170" s="56">
        <f t="shared" si="43"/>
        <v>0</v>
      </c>
      <c r="E170" s="56">
        <f t="shared" si="43"/>
        <v>0</v>
      </c>
      <c r="F170" s="31" t="e">
        <f>E170/C170*100</f>
        <v>#DIV/0!</v>
      </c>
    </row>
    <row r="171" spans="1:6" ht="42.95" customHeight="1" thickBot="1" x14ac:dyDescent="0.3">
      <c r="A171" s="166"/>
      <c r="B171" s="25" t="s">
        <v>8</v>
      </c>
      <c r="C171" s="26"/>
      <c r="D171" s="26"/>
      <c r="E171" s="26"/>
      <c r="F171" s="32"/>
    </row>
    <row r="172" spans="1:6" ht="36.75" customHeight="1" thickBot="1" x14ac:dyDescent="0.3">
      <c r="A172" s="166"/>
      <c r="B172" s="28" t="s">
        <v>9</v>
      </c>
      <c r="C172" s="26"/>
      <c r="D172" s="26"/>
      <c r="E172" s="26"/>
      <c r="F172" s="32"/>
    </row>
    <row r="173" spans="1:6" ht="37.5" customHeight="1" thickBot="1" x14ac:dyDescent="0.3">
      <c r="A173" s="166"/>
      <c r="B173" s="28" t="s">
        <v>10</v>
      </c>
      <c r="C173" s="26"/>
      <c r="D173" s="26"/>
      <c r="E173" s="26"/>
      <c r="F173" s="32"/>
    </row>
    <row r="174" spans="1:6" ht="25.5" customHeight="1" thickBot="1" x14ac:dyDescent="0.3">
      <c r="A174" s="167"/>
      <c r="B174" s="30" t="s">
        <v>12</v>
      </c>
      <c r="C174" s="26"/>
      <c r="D174" s="26"/>
      <c r="E174" s="26"/>
      <c r="F174" s="32"/>
    </row>
    <row r="175" spans="1:6" ht="16.5" thickBot="1" x14ac:dyDescent="0.3">
      <c r="A175" s="186" t="s">
        <v>45</v>
      </c>
      <c r="B175" s="69" t="s">
        <v>7</v>
      </c>
      <c r="C175" s="70">
        <f t="shared" ref="C175:E175" si="44">SUM(C176:C179)</f>
        <v>3790.8888999999999</v>
      </c>
      <c r="D175" s="70">
        <f t="shared" si="44"/>
        <v>0</v>
      </c>
      <c r="E175" s="70">
        <f t="shared" si="44"/>
        <v>0</v>
      </c>
      <c r="F175" s="10">
        <f>E175/C175*100</f>
        <v>0</v>
      </c>
    </row>
    <row r="176" spans="1:6" ht="54" customHeight="1" thickBot="1" x14ac:dyDescent="0.3">
      <c r="A176" s="176"/>
      <c r="B176" s="44" t="s">
        <v>8</v>
      </c>
      <c r="C176" s="71">
        <f t="shared" ref="C176:E179" si="45">C181</f>
        <v>3790.8888999999999</v>
      </c>
      <c r="D176" s="71">
        <f t="shared" si="45"/>
        <v>0</v>
      </c>
      <c r="E176" s="71">
        <f t="shared" si="45"/>
        <v>0</v>
      </c>
      <c r="F176" s="32"/>
    </row>
    <row r="177" spans="1:6" ht="30.75" customHeight="1" thickBot="1" x14ac:dyDescent="0.3">
      <c r="A177" s="176"/>
      <c r="B177" s="44" t="s">
        <v>9</v>
      </c>
      <c r="C177" s="11">
        <f t="shared" si="45"/>
        <v>0</v>
      </c>
      <c r="D177" s="11">
        <f t="shared" si="45"/>
        <v>0</v>
      </c>
      <c r="E177" s="11">
        <f t="shared" si="45"/>
        <v>0</v>
      </c>
      <c r="F177" s="32"/>
    </row>
    <row r="178" spans="1:6" ht="38.25" customHeight="1" thickBot="1" x14ac:dyDescent="0.3">
      <c r="A178" s="176"/>
      <c r="B178" s="44" t="s">
        <v>10</v>
      </c>
      <c r="C178" s="11">
        <f t="shared" si="45"/>
        <v>0</v>
      </c>
      <c r="D178" s="11">
        <f t="shared" si="45"/>
        <v>0</v>
      </c>
      <c r="E178" s="11">
        <f t="shared" si="45"/>
        <v>0</v>
      </c>
      <c r="F178" s="32"/>
    </row>
    <row r="179" spans="1:6" ht="24.75" customHeight="1" thickBot="1" x14ac:dyDescent="0.3">
      <c r="A179" s="187"/>
      <c r="B179" s="44" t="s">
        <v>12</v>
      </c>
      <c r="C179" s="72">
        <f t="shared" si="45"/>
        <v>0</v>
      </c>
      <c r="D179" s="72">
        <f t="shared" si="45"/>
        <v>0</v>
      </c>
      <c r="E179" s="72">
        <f t="shared" si="45"/>
        <v>0</v>
      </c>
      <c r="F179" s="32"/>
    </row>
    <row r="180" spans="1:6" ht="16.5" thickBot="1" x14ac:dyDescent="0.3">
      <c r="A180" s="183" t="s">
        <v>46</v>
      </c>
      <c r="B180" s="73" t="s">
        <v>7</v>
      </c>
      <c r="C180" s="51">
        <f t="shared" ref="C180:E180" si="46">SUM(C181:C184)</f>
        <v>3790.8888999999999</v>
      </c>
      <c r="D180" s="51">
        <f t="shared" si="46"/>
        <v>0</v>
      </c>
      <c r="E180" s="51">
        <f t="shared" si="46"/>
        <v>0</v>
      </c>
      <c r="F180" s="18">
        <f>E180/C180*100</f>
        <v>0</v>
      </c>
    </row>
    <row r="181" spans="1:6" ht="51" customHeight="1" thickBot="1" x14ac:dyDescent="0.3">
      <c r="A181" s="184"/>
      <c r="B181" s="44" t="s">
        <v>8</v>
      </c>
      <c r="C181" s="52">
        <f>C186</f>
        <v>3790.8888999999999</v>
      </c>
      <c r="D181" s="52">
        <f>D186</f>
        <v>0</v>
      </c>
      <c r="E181" s="52">
        <f>E186</f>
        <v>0</v>
      </c>
      <c r="F181" s="32"/>
    </row>
    <row r="182" spans="1:6" ht="47.25" customHeight="1" thickBot="1" x14ac:dyDescent="0.3">
      <c r="A182" s="184"/>
      <c r="B182" s="44" t="s">
        <v>9</v>
      </c>
      <c r="C182" s="53">
        <f t="shared" ref="C182:E184" si="47">C187</f>
        <v>0</v>
      </c>
      <c r="D182" s="53">
        <f t="shared" si="47"/>
        <v>0</v>
      </c>
      <c r="E182" s="53">
        <f t="shared" si="47"/>
        <v>0</v>
      </c>
      <c r="F182" s="32"/>
    </row>
    <row r="183" spans="1:6" ht="38.25" customHeight="1" thickBot="1" x14ac:dyDescent="0.3">
      <c r="A183" s="184"/>
      <c r="B183" s="44" t="s">
        <v>10</v>
      </c>
      <c r="C183" s="53">
        <f t="shared" si="47"/>
        <v>0</v>
      </c>
      <c r="D183" s="53">
        <f t="shared" si="47"/>
        <v>0</v>
      </c>
      <c r="E183" s="53">
        <f t="shared" si="47"/>
        <v>0</v>
      </c>
      <c r="F183" s="32"/>
    </row>
    <row r="184" spans="1:6" ht="33.75" customHeight="1" thickBot="1" x14ac:dyDescent="0.3">
      <c r="A184" s="185"/>
      <c r="B184" s="44" t="s">
        <v>12</v>
      </c>
      <c r="C184" s="54">
        <f t="shared" si="47"/>
        <v>0</v>
      </c>
      <c r="D184" s="54">
        <f t="shared" si="47"/>
        <v>0</v>
      </c>
      <c r="E184" s="54">
        <f t="shared" si="47"/>
        <v>0</v>
      </c>
      <c r="F184" s="32"/>
    </row>
    <row r="185" spans="1:6" ht="16.5" thickBot="1" x14ac:dyDescent="0.3">
      <c r="A185" s="165" t="s">
        <v>47</v>
      </c>
      <c r="B185" s="55" t="s">
        <v>7</v>
      </c>
      <c r="C185" s="56">
        <f t="shared" ref="C185:E185" si="48">SUM(C186:C189)</f>
        <v>3790.8888999999999</v>
      </c>
      <c r="D185" s="56">
        <f t="shared" si="48"/>
        <v>0</v>
      </c>
      <c r="E185" s="56">
        <f t="shared" si="48"/>
        <v>0</v>
      </c>
      <c r="F185" s="31">
        <f>E185/C185*100</f>
        <v>0</v>
      </c>
    </row>
    <row r="186" spans="1:6" ht="45.75" customHeight="1" thickBot="1" x14ac:dyDescent="0.3">
      <c r="A186" s="166"/>
      <c r="B186" s="25" t="s">
        <v>8</v>
      </c>
      <c r="C186" s="27">
        <v>3790.8888999999999</v>
      </c>
      <c r="D186" s="27">
        <v>0</v>
      </c>
      <c r="E186" s="27">
        <v>0</v>
      </c>
      <c r="F186" s="32"/>
    </row>
    <row r="187" spans="1:6" ht="48.75" customHeight="1" thickBot="1" x14ac:dyDescent="0.3">
      <c r="A187" s="166"/>
      <c r="B187" s="28" t="s">
        <v>9</v>
      </c>
      <c r="C187" s="26"/>
      <c r="D187" s="26"/>
      <c r="E187" s="26"/>
      <c r="F187" s="32"/>
    </row>
    <row r="188" spans="1:6" ht="36" customHeight="1" thickBot="1" x14ac:dyDescent="0.3">
      <c r="A188" s="166"/>
      <c r="B188" s="28" t="s">
        <v>10</v>
      </c>
      <c r="C188" s="26"/>
      <c r="D188" s="26"/>
      <c r="E188" s="26"/>
      <c r="F188" s="32"/>
    </row>
    <row r="189" spans="1:6" ht="35.25" customHeight="1" thickBot="1" x14ac:dyDescent="0.3">
      <c r="A189" s="167"/>
      <c r="B189" s="30" t="s">
        <v>12</v>
      </c>
      <c r="C189" s="26"/>
      <c r="D189" s="26"/>
      <c r="E189" s="26"/>
      <c r="F189" s="32"/>
    </row>
    <row r="190" spans="1:6" ht="16.5" thickBot="1" x14ac:dyDescent="0.3">
      <c r="A190" s="186" t="s">
        <v>48</v>
      </c>
      <c r="B190" s="69" t="s">
        <v>7</v>
      </c>
      <c r="C190" s="74">
        <f t="shared" ref="C190:E190" si="49">SUM(C191:C194)</f>
        <v>10646.8</v>
      </c>
      <c r="D190" s="74">
        <f t="shared" si="49"/>
        <v>730</v>
      </c>
      <c r="E190" s="74">
        <f t="shared" si="49"/>
        <v>730</v>
      </c>
      <c r="F190" s="10">
        <f>E190/C190*100</f>
        <v>6.856520269001015</v>
      </c>
    </row>
    <row r="191" spans="1:6" ht="64.5" customHeight="1" thickBot="1" x14ac:dyDescent="0.3">
      <c r="A191" s="176"/>
      <c r="B191" s="44" t="s">
        <v>8</v>
      </c>
      <c r="C191" s="71">
        <f t="shared" ref="C191:E194" si="50">C196</f>
        <v>3784.8</v>
      </c>
      <c r="D191" s="71">
        <f t="shared" si="50"/>
        <v>730</v>
      </c>
      <c r="E191" s="71">
        <f t="shared" si="50"/>
        <v>730</v>
      </c>
      <c r="F191" s="32"/>
    </row>
    <row r="192" spans="1:6" ht="34.5" customHeight="1" thickBot="1" x14ac:dyDescent="0.3">
      <c r="A192" s="176"/>
      <c r="B192" s="44" t="s">
        <v>9</v>
      </c>
      <c r="C192" s="11">
        <f t="shared" si="50"/>
        <v>0</v>
      </c>
      <c r="D192" s="11">
        <f t="shared" si="50"/>
        <v>0</v>
      </c>
      <c r="E192" s="11">
        <f t="shared" si="50"/>
        <v>0</v>
      </c>
      <c r="F192" s="32"/>
    </row>
    <row r="193" spans="1:6" ht="36.75" customHeight="1" thickBot="1" x14ac:dyDescent="0.3">
      <c r="A193" s="176"/>
      <c r="B193" s="44" t="s">
        <v>10</v>
      </c>
      <c r="C193" s="11">
        <f t="shared" si="50"/>
        <v>6862</v>
      </c>
      <c r="D193" s="11">
        <f t="shared" si="50"/>
        <v>0</v>
      </c>
      <c r="E193" s="11">
        <f t="shared" si="50"/>
        <v>0</v>
      </c>
      <c r="F193" s="32"/>
    </row>
    <row r="194" spans="1:6" ht="28.5" customHeight="1" thickBot="1" x14ac:dyDescent="0.3">
      <c r="A194" s="187"/>
      <c r="B194" s="75" t="s">
        <v>12</v>
      </c>
      <c r="C194" s="76">
        <f t="shared" si="50"/>
        <v>0</v>
      </c>
      <c r="D194" s="72">
        <f t="shared" si="50"/>
        <v>0</v>
      </c>
      <c r="E194" s="72">
        <f t="shared" si="50"/>
        <v>0</v>
      </c>
      <c r="F194" s="32"/>
    </row>
    <row r="195" spans="1:6" ht="16.5" thickBot="1" x14ac:dyDescent="0.3">
      <c r="A195" s="183" t="s">
        <v>49</v>
      </c>
      <c r="B195" s="73" t="s">
        <v>7</v>
      </c>
      <c r="C195" s="17">
        <f t="shared" ref="C195:E195" si="51">SUM(C196:C199)</f>
        <v>10646.8</v>
      </c>
      <c r="D195" s="51">
        <f t="shared" si="51"/>
        <v>730</v>
      </c>
      <c r="E195" s="51">
        <f t="shared" si="51"/>
        <v>730</v>
      </c>
      <c r="F195" s="18">
        <f>E195/C195*100</f>
        <v>6.856520269001015</v>
      </c>
    </row>
    <row r="196" spans="1:6" ht="54" customHeight="1" thickBot="1" x14ac:dyDescent="0.3">
      <c r="A196" s="184"/>
      <c r="B196" s="44" t="s">
        <v>8</v>
      </c>
      <c r="C196" s="52">
        <f t="shared" ref="C196:E199" si="52">C201</f>
        <v>3784.8</v>
      </c>
      <c r="D196" s="52">
        <f t="shared" si="52"/>
        <v>730</v>
      </c>
      <c r="E196" s="52">
        <f t="shared" si="52"/>
        <v>730</v>
      </c>
      <c r="F196" s="32"/>
    </row>
    <row r="197" spans="1:6" ht="40.5" customHeight="1" thickBot="1" x14ac:dyDescent="0.3">
      <c r="A197" s="184"/>
      <c r="B197" s="44" t="s">
        <v>9</v>
      </c>
      <c r="C197" s="53">
        <f t="shared" si="52"/>
        <v>0</v>
      </c>
      <c r="D197" s="53">
        <f t="shared" si="52"/>
        <v>0</v>
      </c>
      <c r="E197" s="53">
        <f t="shared" si="52"/>
        <v>0</v>
      </c>
      <c r="F197" s="32"/>
    </row>
    <row r="198" spans="1:6" ht="42.75" customHeight="1" thickBot="1" x14ac:dyDescent="0.3">
      <c r="A198" s="184"/>
      <c r="B198" s="44" t="s">
        <v>10</v>
      </c>
      <c r="C198" s="53">
        <f t="shared" si="52"/>
        <v>6862</v>
      </c>
      <c r="D198" s="53">
        <f t="shared" si="52"/>
        <v>0</v>
      </c>
      <c r="E198" s="53">
        <f t="shared" si="52"/>
        <v>0</v>
      </c>
      <c r="F198" s="32"/>
    </row>
    <row r="199" spans="1:6" ht="35.25" customHeight="1" thickBot="1" x14ac:dyDescent="0.3">
      <c r="A199" s="185"/>
      <c r="B199" s="44" t="s">
        <v>12</v>
      </c>
      <c r="C199" s="54">
        <f t="shared" si="52"/>
        <v>0</v>
      </c>
      <c r="D199" s="54">
        <f t="shared" si="52"/>
        <v>0</v>
      </c>
      <c r="E199" s="54">
        <f t="shared" si="52"/>
        <v>0</v>
      </c>
      <c r="F199" s="32"/>
    </row>
    <row r="200" spans="1:6" ht="16.5" thickBot="1" x14ac:dyDescent="0.3">
      <c r="A200" s="165" t="s">
        <v>50</v>
      </c>
      <c r="B200" s="55" t="s">
        <v>7</v>
      </c>
      <c r="C200" s="56">
        <f t="shared" ref="C200:E200" si="53">SUM(C201:C204)</f>
        <v>10646.8</v>
      </c>
      <c r="D200" s="56">
        <f t="shared" si="53"/>
        <v>730</v>
      </c>
      <c r="E200" s="56">
        <f t="shared" si="53"/>
        <v>730</v>
      </c>
      <c r="F200" s="31"/>
    </row>
    <row r="201" spans="1:6" ht="57" customHeight="1" thickBot="1" x14ac:dyDescent="0.3">
      <c r="A201" s="166"/>
      <c r="B201" s="25" t="s">
        <v>8</v>
      </c>
      <c r="C201" s="27">
        <v>3784.8</v>
      </c>
      <c r="D201" s="27">
        <v>730</v>
      </c>
      <c r="E201" s="27">
        <v>730</v>
      </c>
      <c r="F201" s="31"/>
    </row>
    <row r="202" spans="1:6" ht="42.75" customHeight="1" thickBot="1" x14ac:dyDescent="0.3">
      <c r="A202" s="166"/>
      <c r="B202" s="28" t="s">
        <v>9</v>
      </c>
      <c r="C202" s="26"/>
      <c r="D202" s="26"/>
      <c r="E202" s="26"/>
      <c r="F202" s="32"/>
    </row>
    <row r="203" spans="1:6" ht="50.25" customHeight="1" thickBot="1" x14ac:dyDescent="0.3">
      <c r="A203" s="166"/>
      <c r="B203" s="28" t="s">
        <v>10</v>
      </c>
      <c r="C203" s="27">
        <v>6862</v>
      </c>
      <c r="D203" s="27">
        <v>0</v>
      </c>
      <c r="E203" s="27">
        <v>0</v>
      </c>
      <c r="F203" s="32"/>
    </row>
    <row r="204" spans="1:6" ht="33" customHeight="1" thickBot="1" x14ac:dyDescent="0.3">
      <c r="A204" s="167"/>
      <c r="B204" s="34" t="s">
        <v>12</v>
      </c>
      <c r="C204" s="77"/>
      <c r="D204" s="26"/>
      <c r="E204" s="26"/>
      <c r="F204" s="32"/>
    </row>
    <row r="205" spans="1:6" ht="16.5" thickBot="1" x14ac:dyDescent="0.3">
      <c r="A205" s="188" t="s">
        <v>51</v>
      </c>
      <c r="B205" s="78" t="s">
        <v>7</v>
      </c>
      <c r="C205" s="74">
        <f t="shared" ref="C205:E205" si="54">SUM(C206:C209)</f>
        <v>0</v>
      </c>
      <c r="D205" s="74">
        <f t="shared" si="54"/>
        <v>0</v>
      </c>
      <c r="E205" s="74">
        <f t="shared" si="54"/>
        <v>0</v>
      </c>
      <c r="F205" s="10" t="e">
        <f>E205/C205*100</f>
        <v>#DIV/0!</v>
      </c>
    </row>
    <row r="206" spans="1:6" ht="58.5" customHeight="1" thickBot="1" x14ac:dyDescent="0.3">
      <c r="A206" s="189"/>
      <c r="B206" s="44" t="s">
        <v>8</v>
      </c>
      <c r="C206" s="71">
        <f t="shared" ref="C206:E207" si="55">C211+C221</f>
        <v>0</v>
      </c>
      <c r="D206" s="71">
        <f t="shared" si="55"/>
        <v>0</v>
      </c>
      <c r="E206" s="71">
        <f t="shared" si="55"/>
        <v>0</v>
      </c>
      <c r="F206" s="32"/>
    </row>
    <row r="207" spans="1:6" ht="45" customHeight="1" thickBot="1" x14ac:dyDescent="0.3">
      <c r="A207" s="189"/>
      <c r="B207" s="44" t="s">
        <v>9</v>
      </c>
      <c r="C207" s="11">
        <f t="shared" si="55"/>
        <v>0</v>
      </c>
      <c r="D207" s="11">
        <f t="shared" si="55"/>
        <v>0</v>
      </c>
      <c r="E207" s="11">
        <f t="shared" si="55"/>
        <v>0</v>
      </c>
      <c r="F207" s="32"/>
    </row>
    <row r="208" spans="1:6" ht="24.75" customHeight="1" thickBot="1" x14ac:dyDescent="0.3">
      <c r="A208" s="189"/>
      <c r="B208" s="44" t="s">
        <v>10</v>
      </c>
      <c r="C208" s="79"/>
      <c r="D208" s="44"/>
      <c r="E208" s="44"/>
      <c r="F208" s="32"/>
    </row>
    <row r="209" spans="1:6" ht="24.75" customHeight="1" thickBot="1" x14ac:dyDescent="0.3">
      <c r="A209" s="190"/>
      <c r="B209" s="44" t="s">
        <v>12</v>
      </c>
      <c r="C209" s="72">
        <f>C214+C224</f>
        <v>0</v>
      </c>
      <c r="D209" s="72">
        <f>D214+D224</f>
        <v>0</v>
      </c>
      <c r="E209" s="72">
        <f>E214+E224</f>
        <v>0</v>
      </c>
      <c r="F209" s="32"/>
    </row>
    <row r="210" spans="1:6" ht="16.5" thickBot="1" x14ac:dyDescent="0.3">
      <c r="A210" s="183" t="s">
        <v>52</v>
      </c>
      <c r="B210" s="73" t="s">
        <v>7</v>
      </c>
      <c r="C210" s="51">
        <f t="shared" ref="C210:E210" si="56">SUM(C211:C214)</f>
        <v>0</v>
      </c>
      <c r="D210" s="51">
        <f t="shared" si="56"/>
        <v>0</v>
      </c>
      <c r="E210" s="51">
        <f t="shared" si="56"/>
        <v>0</v>
      </c>
      <c r="F210" s="18" t="e">
        <f>E210/C210*100</f>
        <v>#DIV/0!</v>
      </c>
    </row>
    <row r="211" spans="1:6" ht="47.25" customHeight="1" thickBot="1" x14ac:dyDescent="0.3">
      <c r="A211" s="184"/>
      <c r="B211" s="44" t="s">
        <v>8</v>
      </c>
      <c r="C211" s="52">
        <f t="shared" ref="C211:E214" si="57">C216</f>
        <v>0</v>
      </c>
      <c r="D211" s="52">
        <f t="shared" si="57"/>
        <v>0</v>
      </c>
      <c r="E211" s="52">
        <f t="shared" si="57"/>
        <v>0</v>
      </c>
      <c r="F211" s="32"/>
    </row>
    <row r="212" spans="1:6" ht="33.75" customHeight="1" thickBot="1" x14ac:dyDescent="0.3">
      <c r="A212" s="184"/>
      <c r="B212" s="44" t="s">
        <v>9</v>
      </c>
      <c r="C212" s="53">
        <f t="shared" si="57"/>
        <v>0</v>
      </c>
      <c r="D212" s="53">
        <f t="shared" si="57"/>
        <v>0</v>
      </c>
      <c r="E212" s="53">
        <f t="shared" si="57"/>
        <v>0</v>
      </c>
      <c r="F212" s="32"/>
    </row>
    <row r="213" spans="1:6" ht="43.5" customHeight="1" thickBot="1" x14ac:dyDescent="0.3">
      <c r="A213" s="184"/>
      <c r="B213" s="44" t="s">
        <v>10</v>
      </c>
      <c r="C213" s="53">
        <f t="shared" si="57"/>
        <v>0</v>
      </c>
      <c r="D213" s="53">
        <f t="shared" si="57"/>
        <v>0</v>
      </c>
      <c r="E213" s="53">
        <f t="shared" si="57"/>
        <v>0</v>
      </c>
      <c r="F213" s="32"/>
    </row>
    <row r="214" spans="1:6" ht="31.5" customHeight="1" thickBot="1" x14ac:dyDescent="0.3">
      <c r="A214" s="185"/>
      <c r="B214" s="44" t="s">
        <v>12</v>
      </c>
      <c r="C214" s="54">
        <f t="shared" si="57"/>
        <v>0</v>
      </c>
      <c r="D214" s="54">
        <f t="shared" si="57"/>
        <v>0</v>
      </c>
      <c r="E214" s="54">
        <f t="shared" si="57"/>
        <v>0</v>
      </c>
      <c r="F214" s="32"/>
    </row>
    <row r="215" spans="1:6" ht="16.5" thickBot="1" x14ac:dyDescent="0.3">
      <c r="A215" s="165" t="s">
        <v>53</v>
      </c>
      <c r="B215" s="80" t="s">
        <v>7</v>
      </c>
      <c r="C215" s="56">
        <f t="shared" ref="C215:E215" si="58">SUM(C216:C219)</f>
        <v>0</v>
      </c>
      <c r="D215" s="56">
        <f t="shared" si="58"/>
        <v>0</v>
      </c>
      <c r="E215" s="56">
        <f t="shared" si="58"/>
        <v>0</v>
      </c>
      <c r="F215" s="31" t="e">
        <f>E215/C215*100</f>
        <v>#DIV/0!</v>
      </c>
    </row>
    <row r="216" spans="1:6" ht="50.25" customHeight="1" thickBot="1" x14ac:dyDescent="0.3">
      <c r="A216" s="166"/>
      <c r="B216" s="34" t="s">
        <v>8</v>
      </c>
      <c r="C216" s="68">
        <v>0</v>
      </c>
      <c r="D216" s="68">
        <v>0</v>
      </c>
      <c r="E216" s="68">
        <v>0</v>
      </c>
      <c r="F216" s="32"/>
    </row>
    <row r="217" spans="1:6" ht="38.25" customHeight="1" thickBot="1" x14ac:dyDescent="0.3">
      <c r="A217" s="166"/>
      <c r="B217" s="34" t="s">
        <v>9</v>
      </c>
      <c r="C217" s="81"/>
      <c r="D217" s="34"/>
      <c r="E217" s="34"/>
      <c r="F217" s="32"/>
    </row>
    <row r="218" spans="1:6" ht="46.5" customHeight="1" thickBot="1" x14ac:dyDescent="0.3">
      <c r="A218" s="166"/>
      <c r="B218" s="34" t="s">
        <v>10</v>
      </c>
      <c r="C218" s="82">
        <f>C233</f>
        <v>0</v>
      </c>
      <c r="D218" s="82"/>
      <c r="E218" s="82"/>
      <c r="F218" s="32"/>
    </row>
    <row r="219" spans="1:6" ht="25.5" customHeight="1" thickBot="1" x14ac:dyDescent="0.3">
      <c r="A219" s="167"/>
      <c r="B219" s="34" t="s">
        <v>12</v>
      </c>
      <c r="C219" s="81"/>
      <c r="D219" s="34"/>
      <c r="E219" s="34"/>
      <c r="F219" s="32"/>
    </row>
    <row r="220" spans="1:6" ht="16.5" thickBot="1" x14ac:dyDescent="0.3">
      <c r="A220" s="191" t="s">
        <v>54</v>
      </c>
      <c r="B220" s="83" t="s">
        <v>7</v>
      </c>
      <c r="C220" s="51">
        <f t="shared" ref="C220:E220" si="59">SUM(C221:C224)</f>
        <v>0</v>
      </c>
      <c r="D220" s="51">
        <f t="shared" si="59"/>
        <v>0</v>
      </c>
      <c r="E220" s="51">
        <f t="shared" si="59"/>
        <v>0</v>
      </c>
      <c r="F220" s="18" t="e">
        <f>E220/C220*100</f>
        <v>#DIV/0!</v>
      </c>
    </row>
    <row r="221" spans="1:6" ht="51" customHeight="1" thickBot="1" x14ac:dyDescent="0.3">
      <c r="A221" s="192"/>
      <c r="B221" s="66" t="s">
        <v>8</v>
      </c>
      <c r="C221" s="52">
        <f t="shared" ref="C221:E222" si="60">C226+C231+C236</f>
        <v>0</v>
      </c>
      <c r="D221" s="52">
        <f t="shared" si="60"/>
        <v>0</v>
      </c>
      <c r="E221" s="52">
        <f t="shared" si="60"/>
        <v>0</v>
      </c>
      <c r="F221" s="32"/>
    </row>
    <row r="222" spans="1:6" ht="37.5" customHeight="1" thickBot="1" x14ac:dyDescent="0.3">
      <c r="A222" s="192"/>
      <c r="B222" s="66" t="s">
        <v>9</v>
      </c>
      <c r="C222" s="53">
        <f t="shared" si="60"/>
        <v>0</v>
      </c>
      <c r="D222" s="53">
        <f t="shared" si="60"/>
        <v>0</v>
      </c>
      <c r="E222" s="53">
        <f t="shared" si="60"/>
        <v>0</v>
      </c>
      <c r="F222" s="32"/>
    </row>
    <row r="223" spans="1:6" ht="36" customHeight="1" thickBot="1" x14ac:dyDescent="0.3">
      <c r="A223" s="192"/>
      <c r="B223" s="66" t="s">
        <v>10</v>
      </c>
      <c r="C223" s="53">
        <v>0</v>
      </c>
      <c r="D223" s="53">
        <v>0</v>
      </c>
      <c r="E223" s="53">
        <v>0</v>
      </c>
      <c r="F223" s="32"/>
    </row>
    <row r="224" spans="1:6" ht="16.5" customHeight="1" thickBot="1" x14ac:dyDescent="0.3">
      <c r="A224" s="193"/>
      <c r="B224" s="66" t="s">
        <v>12</v>
      </c>
      <c r="C224" s="54">
        <v>0</v>
      </c>
      <c r="D224" s="54">
        <v>0</v>
      </c>
      <c r="E224" s="54">
        <v>0</v>
      </c>
      <c r="F224" s="32"/>
    </row>
    <row r="225" spans="1:6" ht="16.5" thickBot="1" x14ac:dyDescent="0.3">
      <c r="A225" s="165" t="s">
        <v>55</v>
      </c>
      <c r="B225" s="80" t="s">
        <v>7</v>
      </c>
      <c r="C225" s="56">
        <f t="shared" ref="C225:E225" si="61">SUM(C226:C229)</f>
        <v>0</v>
      </c>
      <c r="D225" s="56">
        <f t="shared" si="61"/>
        <v>0</v>
      </c>
      <c r="E225" s="56">
        <f t="shared" si="61"/>
        <v>0</v>
      </c>
      <c r="F225" s="31" t="e">
        <f>E225/C225*100</f>
        <v>#DIV/0!</v>
      </c>
    </row>
    <row r="226" spans="1:6" ht="52.5" customHeight="1" thickBot="1" x14ac:dyDescent="0.3">
      <c r="A226" s="166"/>
      <c r="B226" s="34" t="s">
        <v>8</v>
      </c>
      <c r="C226" s="68">
        <v>0</v>
      </c>
      <c r="D226" s="68">
        <v>0</v>
      </c>
      <c r="E226" s="68">
        <v>0</v>
      </c>
      <c r="F226" s="32"/>
    </row>
    <row r="227" spans="1:6" ht="31.5" customHeight="1" thickBot="1" x14ac:dyDescent="0.3">
      <c r="A227" s="166"/>
      <c r="B227" s="28" t="s">
        <v>9</v>
      </c>
      <c r="C227" s="34"/>
      <c r="D227" s="34"/>
      <c r="E227" s="34"/>
      <c r="F227" s="32"/>
    </row>
    <row r="228" spans="1:6" ht="33" customHeight="1" thickBot="1" x14ac:dyDescent="0.3">
      <c r="A228" s="166"/>
      <c r="B228" s="28" t="s">
        <v>10</v>
      </c>
      <c r="C228" s="34"/>
      <c r="D228" s="27">
        <v>0</v>
      </c>
      <c r="E228" s="27">
        <v>0</v>
      </c>
      <c r="F228" s="32"/>
    </row>
    <row r="229" spans="1:6" ht="24.75" customHeight="1" thickBot="1" x14ac:dyDescent="0.3">
      <c r="A229" s="167"/>
      <c r="B229" s="34" t="s">
        <v>12</v>
      </c>
      <c r="C229" s="84">
        <v>0</v>
      </c>
      <c r="D229" s="84">
        <v>0</v>
      </c>
      <c r="E229" s="84">
        <v>0</v>
      </c>
      <c r="F229" s="32"/>
    </row>
    <row r="230" spans="1:6" ht="16.5" thickBot="1" x14ac:dyDescent="0.3">
      <c r="A230" s="181" t="s">
        <v>56</v>
      </c>
      <c r="B230" s="85" t="s">
        <v>7</v>
      </c>
      <c r="C230" s="56">
        <f t="shared" ref="C230:E230" si="62">SUM(C231:C234)</f>
        <v>0</v>
      </c>
      <c r="D230" s="56">
        <f t="shared" si="62"/>
        <v>0</v>
      </c>
      <c r="E230" s="56">
        <f t="shared" si="62"/>
        <v>0</v>
      </c>
      <c r="F230" s="31" t="e">
        <f>E230/C230*100</f>
        <v>#DIV/0!</v>
      </c>
    </row>
    <row r="231" spans="1:6" ht="51.75" customHeight="1" thickBot="1" x14ac:dyDescent="0.3">
      <c r="A231" s="166"/>
      <c r="B231" s="25" t="s">
        <v>8</v>
      </c>
      <c r="C231" s="34"/>
      <c r="D231" s="34"/>
      <c r="E231" s="34"/>
      <c r="F231" s="32"/>
    </row>
    <row r="232" spans="1:6" ht="36" customHeight="1" thickBot="1" x14ac:dyDescent="0.3">
      <c r="A232" s="166"/>
      <c r="B232" s="28" t="s">
        <v>9</v>
      </c>
      <c r="C232" s="34"/>
      <c r="D232" s="34"/>
      <c r="E232" s="34"/>
      <c r="F232" s="32"/>
    </row>
    <row r="233" spans="1:6" ht="40.5" customHeight="1" thickBot="1" x14ac:dyDescent="0.3">
      <c r="A233" s="166"/>
      <c r="B233" s="28" t="s">
        <v>10</v>
      </c>
      <c r="C233" s="34"/>
      <c r="D233" s="34"/>
      <c r="E233" s="34"/>
      <c r="F233" s="32"/>
    </row>
    <row r="234" spans="1:6" ht="25.5" customHeight="1" thickBot="1" x14ac:dyDescent="0.3">
      <c r="A234" s="182"/>
      <c r="B234" s="33" t="s">
        <v>12</v>
      </c>
      <c r="C234" s="34"/>
      <c r="D234" s="34"/>
      <c r="E234" s="34"/>
      <c r="F234" s="32"/>
    </row>
    <row r="235" spans="1:6" ht="16.5" thickBot="1" x14ac:dyDescent="0.3">
      <c r="A235" s="165" t="s">
        <v>57</v>
      </c>
      <c r="B235" s="22" t="s">
        <v>7</v>
      </c>
      <c r="C235" s="56">
        <f t="shared" ref="C235:E235" si="63">SUM(C236:C239)</f>
        <v>0</v>
      </c>
      <c r="D235" s="56">
        <f t="shared" si="63"/>
        <v>0</v>
      </c>
      <c r="E235" s="56">
        <f t="shared" si="63"/>
        <v>0</v>
      </c>
      <c r="F235" s="31" t="e">
        <f>E235/C235*100</f>
        <v>#DIV/0!</v>
      </c>
    </row>
    <row r="236" spans="1:6" ht="54" customHeight="1" thickBot="1" x14ac:dyDescent="0.3">
      <c r="A236" s="166"/>
      <c r="B236" s="25" t="s">
        <v>8</v>
      </c>
      <c r="C236" s="34"/>
      <c r="D236" s="34"/>
      <c r="E236" s="34"/>
      <c r="F236" s="32"/>
    </row>
    <row r="237" spans="1:6" ht="39" customHeight="1" thickBot="1" x14ac:dyDescent="0.3">
      <c r="A237" s="166"/>
      <c r="B237" s="28" t="s">
        <v>9</v>
      </c>
      <c r="C237" s="34"/>
      <c r="D237" s="34"/>
      <c r="E237" s="34"/>
      <c r="F237" s="32"/>
    </row>
    <row r="238" spans="1:6" ht="41.25" customHeight="1" thickBot="1" x14ac:dyDescent="0.3">
      <c r="A238" s="166"/>
      <c r="B238" s="28" t="s">
        <v>10</v>
      </c>
      <c r="C238" s="34"/>
      <c r="D238" s="34"/>
      <c r="E238" s="34"/>
      <c r="F238" s="32"/>
    </row>
    <row r="239" spans="1:6" ht="27.75" customHeight="1" thickBot="1" x14ac:dyDescent="0.3">
      <c r="A239" s="167"/>
      <c r="B239" s="30" t="s">
        <v>12</v>
      </c>
      <c r="C239" s="34"/>
      <c r="D239" s="34"/>
      <c r="E239" s="34"/>
      <c r="F239" s="32"/>
    </row>
    <row r="240" spans="1:6" ht="16.5" thickBot="1" x14ac:dyDescent="0.3">
      <c r="A240" s="186" t="s">
        <v>58</v>
      </c>
      <c r="B240" s="69" t="s">
        <v>7</v>
      </c>
      <c r="C240" s="74">
        <f t="shared" ref="C240:E240" si="64">SUM(C241:C244)</f>
        <v>65216.7</v>
      </c>
      <c r="D240" s="74">
        <f t="shared" si="64"/>
        <v>46199.566000000006</v>
      </c>
      <c r="E240" s="74">
        <f t="shared" si="64"/>
        <v>46199.566000000006</v>
      </c>
      <c r="F240" s="10">
        <f>E240/C240*100</f>
        <v>70.840085438238987</v>
      </c>
    </row>
    <row r="241" spans="1:6" ht="42.75" customHeight="1" thickBot="1" x14ac:dyDescent="0.3">
      <c r="A241" s="176"/>
      <c r="B241" s="44" t="s">
        <v>8</v>
      </c>
      <c r="C241" s="71">
        <f t="shared" ref="C241:E243" si="65">C246</f>
        <v>4566.7</v>
      </c>
      <c r="D241" s="71">
        <f t="shared" si="65"/>
        <v>1788.45</v>
      </c>
      <c r="E241" s="71">
        <f t="shared" si="65"/>
        <v>1788.45</v>
      </c>
      <c r="F241" s="32"/>
    </row>
    <row r="242" spans="1:6" ht="32.25" customHeight="1" thickBot="1" x14ac:dyDescent="0.3">
      <c r="A242" s="176"/>
      <c r="B242" s="44" t="s">
        <v>9</v>
      </c>
      <c r="C242" s="12">
        <f t="shared" si="65"/>
        <v>9396</v>
      </c>
      <c r="D242" s="11">
        <f t="shared" si="65"/>
        <v>7441.6</v>
      </c>
      <c r="E242" s="11">
        <f t="shared" si="65"/>
        <v>7441.6</v>
      </c>
      <c r="F242" s="32"/>
    </row>
    <row r="243" spans="1:6" ht="32.25" customHeight="1" thickBot="1" x14ac:dyDescent="0.3">
      <c r="A243" s="176"/>
      <c r="B243" s="44" t="s">
        <v>10</v>
      </c>
      <c r="C243" s="12">
        <f t="shared" si="65"/>
        <v>51254</v>
      </c>
      <c r="D243" s="11">
        <f t="shared" si="65"/>
        <v>36969.516000000003</v>
      </c>
      <c r="E243" s="11">
        <f t="shared" si="65"/>
        <v>36969.516000000003</v>
      </c>
      <c r="F243" s="32"/>
    </row>
    <row r="244" spans="1:6" ht="21" customHeight="1" thickBot="1" x14ac:dyDescent="0.3">
      <c r="A244" s="187"/>
      <c r="B244" s="44" t="s">
        <v>12</v>
      </c>
      <c r="C244" s="12">
        <f>C249</f>
        <v>0</v>
      </c>
      <c r="D244" s="72">
        <f>D249</f>
        <v>0</v>
      </c>
      <c r="E244" s="72">
        <f>E249</f>
        <v>0</v>
      </c>
      <c r="F244" s="32"/>
    </row>
    <row r="245" spans="1:6" ht="16.5" thickBot="1" x14ac:dyDescent="0.3">
      <c r="A245" s="183" t="s">
        <v>59</v>
      </c>
      <c r="B245" s="83" t="s">
        <v>7</v>
      </c>
      <c r="C245" s="51">
        <f t="shared" ref="C245:E245" si="66">SUM(C246:C249)</f>
        <v>65216.7</v>
      </c>
      <c r="D245" s="51">
        <f t="shared" si="66"/>
        <v>46199.566000000006</v>
      </c>
      <c r="E245" s="51">
        <f t="shared" si="66"/>
        <v>46199.566000000006</v>
      </c>
      <c r="F245" s="18">
        <f>E245/C245*100</f>
        <v>70.840085438238987</v>
      </c>
    </row>
    <row r="246" spans="1:6" ht="55.5" customHeight="1" thickBot="1" x14ac:dyDescent="0.3">
      <c r="A246" s="184"/>
      <c r="B246" s="44" t="s">
        <v>8</v>
      </c>
      <c r="C246" s="52">
        <f t="shared" ref="C246:E249" si="67">C251+C256</f>
        <v>4566.7</v>
      </c>
      <c r="D246" s="52">
        <f t="shared" si="67"/>
        <v>1788.45</v>
      </c>
      <c r="E246" s="52">
        <f t="shared" si="67"/>
        <v>1788.45</v>
      </c>
      <c r="F246" s="32"/>
    </row>
    <row r="247" spans="1:6" ht="33" customHeight="1" thickBot="1" x14ac:dyDescent="0.3">
      <c r="A247" s="184"/>
      <c r="B247" s="44" t="s">
        <v>9</v>
      </c>
      <c r="C247" s="53">
        <f t="shared" si="67"/>
        <v>9396</v>
      </c>
      <c r="D247" s="53">
        <f t="shared" si="67"/>
        <v>7441.6</v>
      </c>
      <c r="E247" s="53">
        <f t="shared" si="67"/>
        <v>7441.6</v>
      </c>
      <c r="F247" s="32"/>
    </row>
    <row r="248" spans="1:6" ht="32.450000000000003" customHeight="1" thickBot="1" x14ac:dyDescent="0.3">
      <c r="A248" s="184"/>
      <c r="B248" s="44" t="s">
        <v>10</v>
      </c>
      <c r="C248" s="53">
        <f t="shared" si="67"/>
        <v>51254</v>
      </c>
      <c r="D248" s="53">
        <f t="shared" si="67"/>
        <v>36969.516000000003</v>
      </c>
      <c r="E248" s="53">
        <f t="shared" si="67"/>
        <v>36969.516000000003</v>
      </c>
      <c r="F248" s="32"/>
    </row>
    <row r="249" spans="1:6" ht="28.5" customHeight="1" thickBot="1" x14ac:dyDescent="0.3">
      <c r="A249" s="185"/>
      <c r="B249" s="44" t="s">
        <v>12</v>
      </c>
      <c r="C249" s="54">
        <f t="shared" si="67"/>
        <v>0</v>
      </c>
      <c r="D249" s="54">
        <f t="shared" si="67"/>
        <v>0</v>
      </c>
      <c r="E249" s="54">
        <f t="shared" si="67"/>
        <v>0</v>
      </c>
      <c r="F249" s="32"/>
    </row>
    <row r="250" spans="1:6" ht="16.5" thickBot="1" x14ac:dyDescent="0.3">
      <c r="A250" s="165" t="s">
        <v>60</v>
      </c>
      <c r="B250" s="85" t="s">
        <v>7</v>
      </c>
      <c r="C250" s="56">
        <f t="shared" ref="C250:E250" si="68">SUM(C251:C254)</f>
        <v>32958.6</v>
      </c>
      <c r="D250" s="56">
        <f t="shared" si="68"/>
        <v>20651.148000000001</v>
      </c>
      <c r="E250" s="56">
        <f t="shared" si="68"/>
        <v>20651.148000000001</v>
      </c>
      <c r="F250" s="31">
        <f>E250/C250*100</f>
        <v>62.657843476361265</v>
      </c>
    </row>
    <row r="251" spans="1:6" ht="46.5" customHeight="1" thickBot="1" x14ac:dyDescent="0.3">
      <c r="A251" s="166"/>
      <c r="B251" s="25" t="s">
        <v>8</v>
      </c>
      <c r="C251" s="86">
        <v>2308.6</v>
      </c>
      <c r="D251" s="27"/>
      <c r="E251" s="27"/>
      <c r="F251" s="32"/>
    </row>
    <row r="252" spans="1:6" ht="31.5" customHeight="1" thickBot="1" x14ac:dyDescent="0.3">
      <c r="A252" s="166"/>
      <c r="B252" s="28" t="s">
        <v>9</v>
      </c>
      <c r="C252" s="26"/>
      <c r="D252" s="26"/>
      <c r="E252" s="26"/>
      <c r="F252" s="32"/>
    </row>
    <row r="253" spans="1:6" ht="29.45" customHeight="1" thickBot="1" x14ac:dyDescent="0.3">
      <c r="A253" s="166"/>
      <c r="B253" s="28" t="s">
        <v>10</v>
      </c>
      <c r="C253" s="86">
        <v>30650</v>
      </c>
      <c r="D253" s="27">
        <v>20651.148000000001</v>
      </c>
      <c r="E253" s="27">
        <v>20651.148000000001</v>
      </c>
      <c r="F253" s="32"/>
    </row>
    <row r="254" spans="1:6" ht="16.5" thickBot="1" x14ac:dyDescent="0.3">
      <c r="A254" s="167"/>
      <c r="B254" s="33" t="s">
        <v>12</v>
      </c>
      <c r="C254" s="26"/>
      <c r="D254" s="26"/>
      <c r="E254" s="26"/>
      <c r="F254" s="32"/>
    </row>
    <row r="255" spans="1:6" ht="16.5" thickBot="1" x14ac:dyDescent="0.3">
      <c r="A255" s="194" t="s">
        <v>61</v>
      </c>
      <c r="B255" s="85" t="s">
        <v>7</v>
      </c>
      <c r="C255" s="56">
        <f t="shared" ref="C255:E255" si="69">SUM(C256:C259)</f>
        <v>32258.1</v>
      </c>
      <c r="D255" s="56">
        <f t="shared" si="69"/>
        <v>25548.418000000001</v>
      </c>
      <c r="E255" s="56">
        <f t="shared" si="69"/>
        <v>25548.418000000001</v>
      </c>
      <c r="F255" s="31">
        <f>E255/C255*100</f>
        <v>79.200008679990461</v>
      </c>
    </row>
    <row r="256" spans="1:6" ht="48" thickBot="1" x14ac:dyDescent="0.3">
      <c r="A256" s="195"/>
      <c r="B256" s="25" t="s">
        <v>8</v>
      </c>
      <c r="C256" s="86">
        <v>2258.1</v>
      </c>
      <c r="D256" s="27">
        <v>1788.45</v>
      </c>
      <c r="E256" s="27">
        <v>1788.45</v>
      </c>
      <c r="F256" s="32"/>
    </row>
    <row r="257" spans="1:6" ht="32.25" thickBot="1" x14ac:dyDescent="0.3">
      <c r="A257" s="195"/>
      <c r="B257" s="28" t="s">
        <v>9</v>
      </c>
      <c r="C257" s="86">
        <v>9396</v>
      </c>
      <c r="D257" s="27">
        <v>7441.6</v>
      </c>
      <c r="E257" s="27">
        <v>7441.6</v>
      </c>
      <c r="F257" s="32"/>
    </row>
    <row r="258" spans="1:6" ht="32.25" thickBot="1" x14ac:dyDescent="0.3">
      <c r="A258" s="195"/>
      <c r="B258" s="28" t="s">
        <v>10</v>
      </c>
      <c r="C258" s="86">
        <v>20604</v>
      </c>
      <c r="D258" s="27">
        <v>16318.368</v>
      </c>
      <c r="E258" s="27">
        <v>16318.368</v>
      </c>
      <c r="F258" s="32"/>
    </row>
    <row r="259" spans="1:6" ht="16.5" thickBot="1" x14ac:dyDescent="0.3">
      <c r="A259" s="196"/>
      <c r="B259" s="30" t="s">
        <v>12</v>
      </c>
      <c r="C259" s="26"/>
      <c r="D259" s="26"/>
      <c r="E259" s="26"/>
      <c r="F259" s="32"/>
    </row>
    <row r="260" spans="1:6" ht="16.5" thickBot="1" x14ac:dyDescent="0.3">
      <c r="A260" s="197" t="s">
        <v>62</v>
      </c>
      <c r="B260" s="87" t="s">
        <v>7</v>
      </c>
      <c r="C260" s="88">
        <f t="shared" ref="C260:E260" si="70">SUM(C261:C264)</f>
        <v>34560.300000000003</v>
      </c>
      <c r="D260" s="88">
        <f t="shared" si="70"/>
        <v>14910.3</v>
      </c>
      <c r="E260" s="88">
        <f t="shared" si="70"/>
        <v>14910.3</v>
      </c>
      <c r="F260" s="10">
        <f>E260/C260*100</f>
        <v>43.142854662719934</v>
      </c>
    </row>
    <row r="261" spans="1:6" ht="48" thickBot="1" x14ac:dyDescent="0.3">
      <c r="A261" s="198"/>
      <c r="B261" s="44" t="s">
        <v>8</v>
      </c>
      <c r="C261" s="89">
        <f>C266</f>
        <v>34560.300000000003</v>
      </c>
      <c r="D261" s="89">
        <f>D266</f>
        <v>14910.3</v>
      </c>
      <c r="E261" s="89">
        <f>E266</f>
        <v>14910.3</v>
      </c>
      <c r="F261" s="32"/>
    </row>
    <row r="262" spans="1:6" ht="32.25" thickBot="1" x14ac:dyDescent="0.3">
      <c r="A262" s="198"/>
      <c r="B262" s="44" t="s">
        <v>9</v>
      </c>
      <c r="C262" s="11">
        <v>0</v>
      </c>
      <c r="D262" s="11">
        <v>0</v>
      </c>
      <c r="E262" s="11">
        <v>0</v>
      </c>
      <c r="F262" s="32"/>
    </row>
    <row r="263" spans="1:6" ht="32.25" thickBot="1" x14ac:dyDescent="0.3">
      <c r="A263" s="198"/>
      <c r="B263" s="44" t="s">
        <v>10</v>
      </c>
      <c r="C263" s="11">
        <f t="shared" ref="C263:E264" si="71">C268</f>
        <v>0</v>
      </c>
      <c r="D263" s="11">
        <f t="shared" si="71"/>
        <v>0</v>
      </c>
      <c r="E263" s="11">
        <f t="shared" si="71"/>
        <v>0</v>
      </c>
      <c r="F263" s="32"/>
    </row>
    <row r="264" spans="1:6" ht="16.5" thickBot="1" x14ac:dyDescent="0.3">
      <c r="A264" s="199"/>
      <c r="B264" s="44" t="s">
        <v>12</v>
      </c>
      <c r="C264" s="72">
        <f t="shared" si="71"/>
        <v>0</v>
      </c>
      <c r="D264" s="72">
        <f t="shared" si="71"/>
        <v>0</v>
      </c>
      <c r="E264" s="72">
        <f t="shared" si="71"/>
        <v>0</v>
      </c>
      <c r="F264" s="32"/>
    </row>
    <row r="265" spans="1:6" ht="16.5" thickBot="1" x14ac:dyDescent="0.3">
      <c r="A265" s="183" t="s">
        <v>63</v>
      </c>
      <c r="B265" s="73" t="s">
        <v>7</v>
      </c>
      <c r="C265" s="51">
        <f t="shared" ref="C265:E265" si="72">SUM(C266:C269)</f>
        <v>34560.300000000003</v>
      </c>
      <c r="D265" s="51">
        <f t="shared" si="72"/>
        <v>14910.3</v>
      </c>
      <c r="E265" s="51">
        <f t="shared" si="72"/>
        <v>14910.3</v>
      </c>
      <c r="F265" s="18">
        <f>E265/C265*100</f>
        <v>43.142854662719934</v>
      </c>
    </row>
    <row r="266" spans="1:6" ht="48" thickBot="1" x14ac:dyDescent="0.3">
      <c r="A266" s="184"/>
      <c r="B266" s="44" t="s">
        <v>8</v>
      </c>
      <c r="C266" s="52">
        <f>C271</f>
        <v>34560.300000000003</v>
      </c>
      <c r="D266" s="52">
        <v>14910.3</v>
      </c>
      <c r="E266" s="52">
        <v>14910.3</v>
      </c>
      <c r="F266" s="32"/>
    </row>
    <row r="267" spans="1:6" ht="32.25" thickBot="1" x14ac:dyDescent="0.3">
      <c r="A267" s="184"/>
      <c r="B267" s="44" t="s">
        <v>9</v>
      </c>
      <c r="C267" s="53">
        <f t="shared" ref="C267:E269" si="73">C272</f>
        <v>0</v>
      </c>
      <c r="D267" s="53">
        <f t="shared" si="73"/>
        <v>0</v>
      </c>
      <c r="E267" s="53">
        <f t="shared" si="73"/>
        <v>0</v>
      </c>
      <c r="F267" s="32"/>
    </row>
    <row r="268" spans="1:6" ht="32.25" thickBot="1" x14ac:dyDescent="0.3">
      <c r="A268" s="184"/>
      <c r="B268" s="44" t="s">
        <v>10</v>
      </c>
      <c r="C268" s="53">
        <f t="shared" si="73"/>
        <v>0</v>
      </c>
      <c r="D268" s="53">
        <f t="shared" si="73"/>
        <v>0</v>
      </c>
      <c r="E268" s="53">
        <f t="shared" si="73"/>
        <v>0</v>
      </c>
      <c r="F268" s="32"/>
    </row>
    <row r="269" spans="1:6" ht="16.5" thickBot="1" x14ac:dyDescent="0.3">
      <c r="A269" s="185"/>
      <c r="B269" s="44" t="s">
        <v>12</v>
      </c>
      <c r="C269" s="54">
        <f t="shared" si="73"/>
        <v>0</v>
      </c>
      <c r="D269" s="54">
        <f t="shared" si="73"/>
        <v>0</v>
      </c>
      <c r="E269" s="54">
        <f t="shared" si="73"/>
        <v>0</v>
      </c>
      <c r="F269" s="32"/>
    </row>
    <row r="270" spans="1:6" ht="16.5" thickBot="1" x14ac:dyDescent="0.3">
      <c r="A270" s="165" t="s">
        <v>64</v>
      </c>
      <c r="B270" s="55" t="s">
        <v>7</v>
      </c>
      <c r="C270" s="56">
        <f t="shared" ref="C270:E270" si="74">SUM(C271:C274)</f>
        <v>34560.300000000003</v>
      </c>
      <c r="D270" s="56">
        <f t="shared" si="74"/>
        <v>14910.3</v>
      </c>
      <c r="E270" s="56">
        <f t="shared" si="74"/>
        <v>14910.3</v>
      </c>
      <c r="F270" s="31">
        <f>E270/C270*100</f>
        <v>43.142854662719934</v>
      </c>
    </row>
    <row r="271" spans="1:6" ht="48" thickBot="1" x14ac:dyDescent="0.3">
      <c r="A271" s="166"/>
      <c r="B271" s="25" t="s">
        <v>8</v>
      </c>
      <c r="C271" s="26">
        <v>34560.300000000003</v>
      </c>
      <c r="D271" s="27">
        <v>14910.3</v>
      </c>
      <c r="E271" s="27">
        <v>14910.3</v>
      </c>
      <c r="F271" s="32"/>
    </row>
    <row r="272" spans="1:6" ht="32.25" thickBot="1" x14ac:dyDescent="0.3">
      <c r="A272" s="166"/>
      <c r="B272" s="28" t="s">
        <v>9</v>
      </c>
      <c r="C272" s="26"/>
      <c r="D272" s="26"/>
      <c r="E272" s="26"/>
      <c r="F272" s="32"/>
    </row>
    <row r="273" spans="1:6" ht="32.25" thickBot="1" x14ac:dyDescent="0.3">
      <c r="A273" s="166"/>
      <c r="B273" s="28" t="s">
        <v>10</v>
      </c>
      <c r="C273" s="26"/>
      <c r="D273" s="26"/>
      <c r="E273" s="26"/>
      <c r="F273" s="32"/>
    </row>
    <row r="274" spans="1:6" ht="16.5" thickBot="1" x14ac:dyDescent="0.3">
      <c r="A274" s="167"/>
      <c r="B274" s="33" t="s">
        <v>12</v>
      </c>
      <c r="C274" s="26"/>
      <c r="D274" s="26"/>
      <c r="E274" s="26"/>
      <c r="F274" s="32"/>
    </row>
    <row r="275" spans="1:6" ht="16.5" thickBot="1" x14ac:dyDescent="0.3">
      <c r="A275" s="186" t="s">
        <v>65</v>
      </c>
      <c r="B275" s="78" t="s">
        <v>7</v>
      </c>
      <c r="C275" s="74">
        <f t="shared" ref="C275:E275" si="75">SUM(C276:C279)</f>
        <v>0</v>
      </c>
      <c r="D275" s="74">
        <f t="shared" si="75"/>
        <v>0</v>
      </c>
      <c r="E275" s="74">
        <f t="shared" si="75"/>
        <v>0</v>
      </c>
      <c r="F275" s="10" t="e">
        <f>E275/C275*100</f>
        <v>#DIV/0!</v>
      </c>
    </row>
    <row r="276" spans="1:6" ht="48" thickBot="1" x14ac:dyDescent="0.3">
      <c r="A276" s="176"/>
      <c r="B276" s="44" t="s">
        <v>8</v>
      </c>
      <c r="C276" s="71">
        <f t="shared" ref="C276:E278" si="76">C281</f>
        <v>0</v>
      </c>
      <c r="D276" s="71">
        <f t="shared" si="76"/>
        <v>0</v>
      </c>
      <c r="E276" s="71">
        <f t="shared" si="76"/>
        <v>0</v>
      </c>
      <c r="F276" s="32"/>
    </row>
    <row r="277" spans="1:6" ht="32.25" thickBot="1" x14ac:dyDescent="0.3">
      <c r="A277" s="176"/>
      <c r="B277" s="44" t="s">
        <v>9</v>
      </c>
      <c r="C277" s="11">
        <f t="shared" si="76"/>
        <v>0</v>
      </c>
      <c r="D277" s="11">
        <f t="shared" si="76"/>
        <v>0</v>
      </c>
      <c r="E277" s="11">
        <f t="shared" si="76"/>
        <v>0</v>
      </c>
      <c r="F277" s="32"/>
    </row>
    <row r="278" spans="1:6" ht="32.25" thickBot="1" x14ac:dyDescent="0.3">
      <c r="A278" s="176"/>
      <c r="B278" s="44" t="s">
        <v>10</v>
      </c>
      <c r="C278" s="11">
        <f t="shared" si="76"/>
        <v>0</v>
      </c>
      <c r="D278" s="11">
        <f t="shared" si="76"/>
        <v>0</v>
      </c>
      <c r="E278" s="11">
        <f t="shared" si="76"/>
        <v>0</v>
      </c>
      <c r="F278" s="32"/>
    </row>
    <row r="279" spans="1:6" ht="16.5" thickBot="1" x14ac:dyDescent="0.3">
      <c r="A279" s="187"/>
      <c r="B279" s="44" t="s">
        <v>12</v>
      </c>
      <c r="C279" s="72">
        <f>C284+C322</f>
        <v>0</v>
      </c>
      <c r="D279" s="72">
        <f>D284+D322</f>
        <v>0</v>
      </c>
      <c r="E279" s="72">
        <f>E284+E322</f>
        <v>0</v>
      </c>
      <c r="F279" s="32"/>
    </row>
    <row r="280" spans="1:6" ht="16.5" thickBot="1" x14ac:dyDescent="0.3">
      <c r="A280" s="183" t="s">
        <v>66</v>
      </c>
      <c r="B280" s="73" t="s">
        <v>7</v>
      </c>
      <c r="C280" s="51">
        <f t="shared" ref="C280:E280" si="77">SUM(C281:C284)</f>
        <v>0</v>
      </c>
      <c r="D280" s="51">
        <f t="shared" si="77"/>
        <v>0</v>
      </c>
      <c r="E280" s="51">
        <f t="shared" si="77"/>
        <v>0</v>
      </c>
      <c r="F280" s="18" t="e">
        <f>E280/C280*100</f>
        <v>#DIV/0!</v>
      </c>
    </row>
    <row r="281" spans="1:6" ht="48" thickBot="1" x14ac:dyDescent="0.3">
      <c r="A281" s="184"/>
      <c r="B281" s="44" t="s">
        <v>8</v>
      </c>
      <c r="C281" s="52">
        <f>C286+C291</f>
        <v>0</v>
      </c>
      <c r="D281" s="52">
        <f>D286+D291</f>
        <v>0</v>
      </c>
      <c r="E281" s="52">
        <f>E286+E291</f>
        <v>0</v>
      </c>
      <c r="F281" s="32"/>
    </row>
    <row r="282" spans="1:6" ht="32.25" thickBot="1" x14ac:dyDescent="0.3">
      <c r="A282" s="184"/>
      <c r="B282" s="90" t="s">
        <v>9</v>
      </c>
      <c r="C282" s="53">
        <f>C287</f>
        <v>0</v>
      </c>
      <c r="D282" s="53">
        <f>D287</f>
        <v>0</v>
      </c>
      <c r="E282" s="53">
        <f>E287</f>
        <v>0</v>
      </c>
      <c r="F282" s="32"/>
    </row>
    <row r="283" spans="1:6" ht="32.25" thickBot="1" x14ac:dyDescent="0.3">
      <c r="A283" s="184"/>
      <c r="B283" s="90" t="s">
        <v>10</v>
      </c>
      <c r="C283" s="53">
        <f>C288+C293</f>
        <v>0</v>
      </c>
      <c r="D283" s="53">
        <f>D288+D293</f>
        <v>0</v>
      </c>
      <c r="E283" s="53">
        <f>E288+E293</f>
        <v>0</v>
      </c>
      <c r="F283" s="32"/>
    </row>
    <row r="284" spans="1:6" ht="16.5" thickBot="1" x14ac:dyDescent="0.3">
      <c r="A284" s="185"/>
      <c r="B284" s="44" t="s">
        <v>12</v>
      </c>
      <c r="C284" s="54">
        <f>C289</f>
        <v>0</v>
      </c>
      <c r="D284" s="54">
        <f>D289</f>
        <v>0</v>
      </c>
      <c r="E284" s="54">
        <f>E289</f>
        <v>0</v>
      </c>
      <c r="F284" s="32"/>
    </row>
    <row r="285" spans="1:6" ht="16.5" thickBot="1" x14ac:dyDescent="0.3">
      <c r="A285" s="181" t="s">
        <v>67</v>
      </c>
      <c r="B285" s="85" t="s">
        <v>7</v>
      </c>
      <c r="C285" s="62">
        <f t="shared" ref="C285:E285" si="78">SUM(C286:C289)</f>
        <v>0</v>
      </c>
      <c r="D285" s="62">
        <f t="shared" si="78"/>
        <v>0</v>
      </c>
      <c r="E285" s="62">
        <f t="shared" si="78"/>
        <v>0</v>
      </c>
      <c r="F285" s="31" t="e">
        <f>E285/C285*100</f>
        <v>#DIV/0!</v>
      </c>
    </row>
    <row r="286" spans="1:6" ht="48" thickBot="1" x14ac:dyDescent="0.3">
      <c r="A286" s="166"/>
      <c r="B286" s="34" t="s">
        <v>8</v>
      </c>
      <c r="C286" s="68">
        <v>0</v>
      </c>
      <c r="D286" s="68">
        <v>0</v>
      </c>
      <c r="E286" s="68">
        <v>0</v>
      </c>
      <c r="F286" s="32"/>
    </row>
    <row r="287" spans="1:6" ht="32.25" thickBot="1" x14ac:dyDescent="0.3">
      <c r="A287" s="166"/>
      <c r="B287" s="28" t="s">
        <v>9</v>
      </c>
      <c r="C287" s="34"/>
      <c r="D287" s="34"/>
      <c r="E287" s="34"/>
      <c r="F287" s="32"/>
    </row>
    <row r="288" spans="1:6" ht="32.25" thickBot="1" x14ac:dyDescent="0.3">
      <c r="A288" s="166"/>
      <c r="B288" s="34" t="s">
        <v>10</v>
      </c>
      <c r="C288" s="82">
        <v>0</v>
      </c>
      <c r="D288" s="82">
        <v>0</v>
      </c>
      <c r="E288" s="82"/>
      <c r="F288" s="32"/>
    </row>
    <row r="289" spans="1:6" ht="16.5" thickBot="1" x14ac:dyDescent="0.3">
      <c r="A289" s="182"/>
      <c r="B289" s="33" t="s">
        <v>12</v>
      </c>
      <c r="C289" s="34"/>
      <c r="D289" s="34"/>
      <c r="E289" s="34"/>
      <c r="F289" s="32"/>
    </row>
    <row r="290" spans="1:6" ht="16.5" thickBot="1" x14ac:dyDescent="0.3">
      <c r="A290" s="165" t="s">
        <v>68</v>
      </c>
      <c r="B290" s="22" t="s">
        <v>7</v>
      </c>
      <c r="C290" s="56">
        <f t="shared" ref="C290:E290" si="79">SUM(C291:C294)</f>
        <v>0</v>
      </c>
      <c r="D290" s="56">
        <f t="shared" si="79"/>
        <v>0</v>
      </c>
      <c r="E290" s="56">
        <f t="shared" si="79"/>
        <v>0</v>
      </c>
      <c r="F290" s="31" t="e">
        <f>E290/C290*100</f>
        <v>#DIV/0!</v>
      </c>
    </row>
    <row r="291" spans="1:6" ht="48" thickBot="1" x14ac:dyDescent="0.3">
      <c r="A291" s="166"/>
      <c r="B291" s="25" t="s">
        <v>8</v>
      </c>
      <c r="C291" s="34"/>
      <c r="D291" s="34"/>
      <c r="E291" s="34"/>
      <c r="F291" s="32"/>
    </row>
    <row r="292" spans="1:6" ht="32.25" thickBot="1" x14ac:dyDescent="0.3">
      <c r="A292" s="166"/>
      <c r="B292" s="28" t="s">
        <v>9</v>
      </c>
      <c r="C292" s="34"/>
      <c r="D292" s="34"/>
      <c r="E292" s="34"/>
      <c r="F292" s="32"/>
    </row>
    <row r="293" spans="1:6" ht="32.25" thickBot="1" x14ac:dyDescent="0.3">
      <c r="A293" s="166"/>
      <c r="B293" s="28" t="s">
        <v>10</v>
      </c>
      <c r="C293" s="34"/>
      <c r="D293" s="34"/>
      <c r="E293" s="34"/>
      <c r="F293" s="32"/>
    </row>
    <row r="294" spans="1:6" ht="16.5" thickBot="1" x14ac:dyDescent="0.3">
      <c r="A294" s="167"/>
      <c r="B294" s="30" t="s">
        <v>12</v>
      </c>
      <c r="C294" s="34"/>
      <c r="D294" s="34"/>
      <c r="E294" s="34"/>
      <c r="F294" s="32"/>
    </row>
    <row r="295" spans="1:6" ht="16.5" thickBot="1" x14ac:dyDescent="0.3">
      <c r="A295" s="186" t="s">
        <v>69</v>
      </c>
      <c r="B295" s="91" t="s">
        <v>7</v>
      </c>
      <c r="C295" s="70">
        <f t="shared" ref="C295:E295" si="80">SUM(C296:C299)</f>
        <v>11317.629799999999</v>
      </c>
      <c r="D295" s="70">
        <f t="shared" si="80"/>
        <v>6633.75</v>
      </c>
      <c r="E295" s="70">
        <f t="shared" si="80"/>
        <v>6633.75</v>
      </c>
      <c r="F295" s="10">
        <f>E295/C295*100</f>
        <v>58.614304560483156</v>
      </c>
    </row>
    <row r="296" spans="1:6" ht="48" thickBot="1" x14ac:dyDescent="0.3">
      <c r="A296" s="176"/>
      <c r="B296" s="44" t="s">
        <v>8</v>
      </c>
      <c r="C296" s="71">
        <f t="shared" ref="C296:E299" si="81">C301+C311+C316+C306</f>
        <v>2700.7999999999997</v>
      </c>
      <c r="D296" s="71">
        <f t="shared" si="81"/>
        <v>1555.75</v>
      </c>
      <c r="E296" s="71">
        <f t="shared" si="81"/>
        <v>1555.75</v>
      </c>
      <c r="F296" s="32"/>
    </row>
    <row r="297" spans="1:6" ht="32.25" thickBot="1" x14ac:dyDescent="0.3">
      <c r="A297" s="176"/>
      <c r="B297" s="44" t="s">
        <v>9</v>
      </c>
      <c r="C297" s="11">
        <f t="shared" si="81"/>
        <v>373.5</v>
      </c>
      <c r="D297" s="11">
        <f t="shared" si="81"/>
        <v>373.5</v>
      </c>
      <c r="E297" s="11">
        <f t="shared" si="81"/>
        <v>373.5</v>
      </c>
      <c r="F297" s="32"/>
    </row>
    <row r="298" spans="1:6" ht="32.25" thickBot="1" x14ac:dyDescent="0.3">
      <c r="A298" s="176"/>
      <c r="B298" s="14" t="s">
        <v>10</v>
      </c>
      <c r="C298" s="12">
        <f t="shared" si="81"/>
        <v>8243.3297999999995</v>
      </c>
      <c r="D298" s="11">
        <f t="shared" si="81"/>
        <v>4704.5</v>
      </c>
      <c r="E298" s="11">
        <f t="shared" si="81"/>
        <v>4704.5</v>
      </c>
      <c r="F298" s="32"/>
    </row>
    <row r="299" spans="1:6" ht="32.25" thickBot="1" x14ac:dyDescent="0.3">
      <c r="A299" s="187"/>
      <c r="B299" s="15" t="s">
        <v>11</v>
      </c>
      <c r="C299" s="12">
        <f t="shared" si="81"/>
        <v>0</v>
      </c>
      <c r="D299" s="72">
        <f t="shared" si="81"/>
        <v>0</v>
      </c>
      <c r="E299" s="72">
        <f t="shared" si="81"/>
        <v>0</v>
      </c>
      <c r="F299" s="32"/>
    </row>
    <row r="300" spans="1:6" ht="16.5" thickBot="1" x14ac:dyDescent="0.3">
      <c r="A300" s="200" t="s">
        <v>70</v>
      </c>
      <c r="B300" s="64" t="s">
        <v>7</v>
      </c>
      <c r="C300" s="65">
        <f t="shared" ref="C300:E300" si="82">SUM(C301:C304)</f>
        <v>0</v>
      </c>
      <c r="D300" s="56">
        <f t="shared" si="82"/>
        <v>0</v>
      </c>
      <c r="E300" s="56">
        <f t="shared" si="82"/>
        <v>0</v>
      </c>
      <c r="F300" s="31" t="e">
        <f>E300/C300*100</f>
        <v>#DIV/0!</v>
      </c>
    </row>
    <row r="301" spans="1:6" ht="48" thickBot="1" x14ac:dyDescent="0.3">
      <c r="A301" s="201"/>
      <c r="B301" s="66" t="s">
        <v>8</v>
      </c>
      <c r="C301" s="92">
        <v>0</v>
      </c>
      <c r="D301" s="93">
        <v>0</v>
      </c>
      <c r="E301" s="93">
        <v>0</v>
      </c>
      <c r="F301" s="32"/>
    </row>
    <row r="302" spans="1:6" ht="32.25" thickBot="1" x14ac:dyDescent="0.3">
      <c r="A302" s="201"/>
      <c r="B302" s="38" t="s">
        <v>9</v>
      </c>
      <c r="C302" s="66"/>
      <c r="D302" s="66"/>
      <c r="E302" s="66"/>
      <c r="F302" s="32"/>
    </row>
    <row r="303" spans="1:6" ht="32.25" thickBot="1" x14ac:dyDescent="0.3">
      <c r="A303" s="201"/>
      <c r="B303" s="38" t="s">
        <v>10</v>
      </c>
      <c r="C303" s="66"/>
      <c r="D303" s="66"/>
      <c r="E303" s="66"/>
      <c r="F303" s="32"/>
    </row>
    <row r="304" spans="1:6" ht="16.5" thickBot="1" x14ac:dyDescent="0.3">
      <c r="A304" s="202"/>
      <c r="B304" s="39" t="s">
        <v>12</v>
      </c>
      <c r="C304" s="66"/>
      <c r="D304" s="66"/>
      <c r="E304" s="66"/>
      <c r="F304" s="32"/>
    </row>
    <row r="305" spans="1:6" ht="16.5" thickBot="1" x14ac:dyDescent="0.3">
      <c r="A305" s="203" t="s">
        <v>71</v>
      </c>
      <c r="B305" s="22" t="s">
        <v>7</v>
      </c>
      <c r="C305" s="56">
        <f t="shared" ref="C305:E305" si="83">SUM(C306:C309)</f>
        <v>7788.8297999999995</v>
      </c>
      <c r="D305" s="56">
        <f t="shared" si="83"/>
        <v>3104.95</v>
      </c>
      <c r="E305" s="56">
        <f t="shared" si="83"/>
        <v>3104.95</v>
      </c>
      <c r="F305" s="31">
        <f>E305/C305*100</f>
        <v>39.864139796712465</v>
      </c>
    </row>
    <row r="306" spans="1:6" ht="48" thickBot="1" x14ac:dyDescent="0.3">
      <c r="A306" s="204"/>
      <c r="B306" s="35" t="s">
        <v>8</v>
      </c>
      <c r="C306" s="37">
        <v>2453.6999999999998</v>
      </c>
      <c r="D306" s="37">
        <v>1308.6500000000001</v>
      </c>
      <c r="E306" s="37">
        <v>1308.6500000000001</v>
      </c>
      <c r="F306" s="32"/>
    </row>
    <row r="307" spans="1:6" ht="32.25" thickBot="1" x14ac:dyDescent="0.3">
      <c r="A307" s="204"/>
      <c r="B307" s="38" t="s">
        <v>9</v>
      </c>
      <c r="C307" s="36"/>
      <c r="D307" s="36"/>
      <c r="E307" s="36"/>
      <c r="F307" s="32"/>
    </row>
    <row r="308" spans="1:6" ht="32.25" thickBot="1" x14ac:dyDescent="0.3">
      <c r="A308" s="204"/>
      <c r="B308" s="38" t="s">
        <v>10</v>
      </c>
      <c r="C308" s="37">
        <v>5335.1297999999997</v>
      </c>
      <c r="D308" s="37">
        <v>1796.3</v>
      </c>
      <c r="E308" s="37">
        <v>1796.3</v>
      </c>
      <c r="F308" s="32"/>
    </row>
    <row r="309" spans="1:6" ht="32.25" thickBot="1" x14ac:dyDescent="0.3">
      <c r="A309" s="205"/>
      <c r="B309" s="94" t="s">
        <v>11</v>
      </c>
      <c r="C309" s="36"/>
      <c r="D309" s="36"/>
      <c r="E309" s="36"/>
      <c r="F309" s="32"/>
    </row>
    <row r="310" spans="1:6" ht="16.5" thickBot="1" x14ac:dyDescent="0.3">
      <c r="A310" s="200" t="s">
        <v>72</v>
      </c>
      <c r="B310" s="22" t="s">
        <v>7</v>
      </c>
      <c r="C310" s="56">
        <f t="shared" ref="C310:E310" si="84">SUM(C311:C314)</f>
        <v>3528.7999999999997</v>
      </c>
      <c r="D310" s="56">
        <f t="shared" si="84"/>
        <v>3528.7999999999997</v>
      </c>
      <c r="E310" s="56">
        <f t="shared" si="84"/>
        <v>3528.7999999999997</v>
      </c>
      <c r="F310" s="31">
        <f>E310/C310*100</f>
        <v>100</v>
      </c>
    </row>
    <row r="311" spans="1:6" ht="48" thickBot="1" x14ac:dyDescent="0.3">
      <c r="A311" s="201"/>
      <c r="B311" s="35" t="s">
        <v>8</v>
      </c>
      <c r="C311" s="37">
        <v>247.1</v>
      </c>
      <c r="D311" s="36">
        <v>247.1</v>
      </c>
      <c r="E311" s="36">
        <v>247.1</v>
      </c>
      <c r="F311" s="32"/>
    </row>
    <row r="312" spans="1:6" ht="32.25" thickBot="1" x14ac:dyDescent="0.3">
      <c r="A312" s="201"/>
      <c r="B312" s="38" t="s">
        <v>9</v>
      </c>
      <c r="C312" s="36">
        <v>373.5</v>
      </c>
      <c r="D312" s="36">
        <v>373.5</v>
      </c>
      <c r="E312" s="36">
        <v>373.5</v>
      </c>
      <c r="F312" s="32"/>
    </row>
    <row r="313" spans="1:6" ht="32.25" thickBot="1" x14ac:dyDescent="0.3">
      <c r="A313" s="201"/>
      <c r="B313" s="38" t="s">
        <v>10</v>
      </c>
      <c r="C313" s="36">
        <v>2908.2</v>
      </c>
      <c r="D313" s="36">
        <v>2908.2</v>
      </c>
      <c r="E313" s="36">
        <v>2908.2</v>
      </c>
      <c r="F313" s="32"/>
    </row>
    <row r="314" spans="1:6" ht="16.5" thickBot="1" x14ac:dyDescent="0.3">
      <c r="A314" s="202"/>
      <c r="B314" s="39" t="s">
        <v>12</v>
      </c>
      <c r="C314" s="36"/>
      <c r="D314" s="36"/>
      <c r="E314" s="36"/>
      <c r="F314" s="32"/>
    </row>
    <row r="315" spans="1:6" ht="16.5" thickBot="1" x14ac:dyDescent="0.3">
      <c r="A315" s="200" t="s">
        <v>73</v>
      </c>
      <c r="B315" s="22" t="s">
        <v>7</v>
      </c>
      <c r="C315" s="56">
        <f t="shared" ref="C315:E315" si="85">SUM(C316:C319)</f>
        <v>0</v>
      </c>
      <c r="D315" s="56">
        <f t="shared" si="85"/>
        <v>0</v>
      </c>
      <c r="E315" s="56">
        <f t="shared" si="85"/>
        <v>0</v>
      </c>
      <c r="F315" s="31" t="e">
        <f>E315/C315*100</f>
        <v>#DIV/0!</v>
      </c>
    </row>
    <row r="316" spans="1:6" ht="48" thickBot="1" x14ac:dyDescent="0.3">
      <c r="A316" s="201"/>
      <c r="B316" s="35" t="s">
        <v>8</v>
      </c>
      <c r="C316" s="66"/>
      <c r="D316" s="66"/>
      <c r="E316" s="66"/>
      <c r="F316" s="32"/>
    </row>
    <row r="317" spans="1:6" ht="32.25" thickBot="1" x14ac:dyDescent="0.3">
      <c r="A317" s="201"/>
      <c r="B317" s="38" t="s">
        <v>9</v>
      </c>
      <c r="C317" s="20">
        <v>0</v>
      </c>
      <c r="D317" s="53"/>
      <c r="E317" s="53"/>
      <c r="F317" s="32"/>
    </row>
    <row r="318" spans="1:6" ht="32.25" thickBot="1" x14ac:dyDescent="0.3">
      <c r="A318" s="201"/>
      <c r="B318" s="66" t="s">
        <v>10</v>
      </c>
      <c r="C318" s="95"/>
      <c r="D318" s="66"/>
      <c r="E318" s="66"/>
      <c r="F318" s="32"/>
    </row>
    <row r="319" spans="1:6" ht="16.5" thickBot="1" x14ac:dyDescent="0.3">
      <c r="A319" s="202"/>
      <c r="B319" s="66" t="s">
        <v>12</v>
      </c>
      <c r="C319" s="54">
        <v>0</v>
      </c>
      <c r="D319" s="54"/>
      <c r="E319" s="54"/>
      <c r="F319" s="32"/>
    </row>
    <row r="320" spans="1:6" ht="16.5" thickBot="1" x14ac:dyDescent="0.3">
      <c r="A320" s="186" t="s">
        <v>74</v>
      </c>
      <c r="B320" s="78" t="s">
        <v>7</v>
      </c>
      <c r="C320" s="70">
        <f t="shared" ref="C320:E320" si="86">SUM(C321:C324)</f>
        <v>253.95254</v>
      </c>
      <c r="D320" s="70">
        <f t="shared" si="86"/>
        <v>0</v>
      </c>
      <c r="E320" s="70">
        <f t="shared" si="86"/>
        <v>0</v>
      </c>
      <c r="F320" s="10">
        <f>E320/C320*100</f>
        <v>0</v>
      </c>
    </row>
    <row r="321" spans="1:6" ht="48" thickBot="1" x14ac:dyDescent="0.3">
      <c r="A321" s="176"/>
      <c r="B321" s="44" t="s">
        <v>8</v>
      </c>
      <c r="C321" s="71">
        <f t="shared" ref="C321:E323" si="87">C326</f>
        <v>253.95254</v>
      </c>
      <c r="D321" s="71">
        <f t="shared" si="87"/>
        <v>0</v>
      </c>
      <c r="E321" s="71">
        <f t="shared" si="87"/>
        <v>0</v>
      </c>
      <c r="F321" s="32"/>
    </row>
    <row r="322" spans="1:6" ht="32.25" thickBot="1" x14ac:dyDescent="0.3">
      <c r="A322" s="176"/>
      <c r="B322" s="44" t="s">
        <v>9</v>
      </c>
      <c r="C322" s="11">
        <f t="shared" si="87"/>
        <v>0</v>
      </c>
      <c r="D322" s="11">
        <f t="shared" si="87"/>
        <v>0</v>
      </c>
      <c r="E322" s="11">
        <f t="shared" si="87"/>
        <v>0</v>
      </c>
      <c r="F322" s="32"/>
    </row>
    <row r="323" spans="1:6" ht="32.25" thickBot="1" x14ac:dyDescent="0.3">
      <c r="A323" s="176"/>
      <c r="B323" s="44" t="s">
        <v>10</v>
      </c>
      <c r="C323" s="11">
        <f t="shared" si="87"/>
        <v>0</v>
      </c>
      <c r="D323" s="11">
        <f t="shared" si="87"/>
        <v>0</v>
      </c>
      <c r="E323" s="11">
        <f t="shared" si="87"/>
        <v>0</v>
      </c>
      <c r="F323" s="32"/>
    </row>
    <row r="324" spans="1:6" ht="16.5" thickBot="1" x14ac:dyDescent="0.3">
      <c r="A324" s="187"/>
      <c r="B324" s="44" t="s">
        <v>12</v>
      </c>
      <c r="C324" s="72">
        <f>C329+C354</f>
        <v>0</v>
      </c>
      <c r="D324" s="72">
        <f>D329+D354</f>
        <v>0</v>
      </c>
      <c r="E324" s="72">
        <f>E329+E354</f>
        <v>0</v>
      </c>
      <c r="F324" s="32"/>
    </row>
    <row r="325" spans="1:6" ht="16.5" thickBot="1" x14ac:dyDescent="0.3">
      <c r="A325" s="183" t="s">
        <v>75</v>
      </c>
      <c r="B325" s="73" t="s">
        <v>7</v>
      </c>
      <c r="C325" s="51">
        <f t="shared" ref="C325:E325" si="88">SUM(C326:C329)</f>
        <v>253.95254</v>
      </c>
      <c r="D325" s="51">
        <f t="shared" si="88"/>
        <v>0</v>
      </c>
      <c r="E325" s="51">
        <f t="shared" si="88"/>
        <v>0</v>
      </c>
      <c r="F325" s="18">
        <f>E325/C325*100</f>
        <v>0</v>
      </c>
    </row>
    <row r="326" spans="1:6" ht="48" thickBot="1" x14ac:dyDescent="0.3">
      <c r="A326" s="184"/>
      <c r="B326" s="44" t="s">
        <v>8</v>
      </c>
      <c r="C326" s="52">
        <f t="shared" ref="C326:E329" si="89">C331</f>
        <v>253.95254</v>
      </c>
      <c r="D326" s="52">
        <f t="shared" si="89"/>
        <v>0</v>
      </c>
      <c r="E326" s="52">
        <f t="shared" si="89"/>
        <v>0</v>
      </c>
      <c r="F326" s="32"/>
    </row>
    <row r="327" spans="1:6" ht="32.25" thickBot="1" x14ac:dyDescent="0.3">
      <c r="A327" s="184"/>
      <c r="B327" s="44" t="s">
        <v>9</v>
      </c>
      <c r="C327" s="53">
        <f t="shared" si="89"/>
        <v>0</v>
      </c>
      <c r="D327" s="53">
        <f t="shared" si="89"/>
        <v>0</v>
      </c>
      <c r="E327" s="53">
        <f t="shared" si="89"/>
        <v>0</v>
      </c>
      <c r="F327" s="32"/>
    </row>
    <row r="328" spans="1:6" ht="32.25" thickBot="1" x14ac:dyDescent="0.3">
      <c r="A328" s="184"/>
      <c r="B328" s="44" t="s">
        <v>10</v>
      </c>
      <c r="C328" s="53">
        <f t="shared" si="89"/>
        <v>0</v>
      </c>
      <c r="D328" s="53">
        <f t="shared" si="89"/>
        <v>0</v>
      </c>
      <c r="E328" s="53">
        <f t="shared" si="89"/>
        <v>0</v>
      </c>
      <c r="F328" s="32"/>
    </row>
    <row r="329" spans="1:6" ht="16.5" thickBot="1" x14ac:dyDescent="0.3">
      <c r="A329" s="185"/>
      <c r="B329" s="44" t="s">
        <v>12</v>
      </c>
      <c r="C329" s="54">
        <f t="shared" si="89"/>
        <v>0</v>
      </c>
      <c r="D329" s="54">
        <f t="shared" si="89"/>
        <v>0</v>
      </c>
      <c r="E329" s="54">
        <f t="shared" si="89"/>
        <v>0</v>
      </c>
      <c r="F329" s="32"/>
    </row>
    <row r="330" spans="1:6" ht="16.5" thickBot="1" x14ac:dyDescent="0.3">
      <c r="A330" s="165" t="s">
        <v>76</v>
      </c>
      <c r="B330" s="55" t="s">
        <v>7</v>
      </c>
      <c r="C330" s="56">
        <f t="shared" ref="C330:E330" si="90">SUM(C331:C334)</f>
        <v>253.95254</v>
      </c>
      <c r="D330" s="56">
        <f t="shared" si="90"/>
        <v>0</v>
      </c>
      <c r="E330" s="56">
        <f t="shared" si="90"/>
        <v>0</v>
      </c>
      <c r="F330" s="31">
        <f>E330/C330*100</f>
        <v>0</v>
      </c>
    </row>
    <row r="331" spans="1:6" ht="48" thickBot="1" x14ac:dyDescent="0.3">
      <c r="A331" s="166"/>
      <c r="B331" s="25" t="s">
        <v>8</v>
      </c>
      <c r="C331" s="27">
        <v>253.95254</v>
      </c>
      <c r="D331" s="34"/>
      <c r="E331" s="34"/>
      <c r="F331" s="32"/>
    </row>
    <row r="332" spans="1:6" ht="32.25" thickBot="1" x14ac:dyDescent="0.3">
      <c r="A332" s="166"/>
      <c r="B332" s="28" t="s">
        <v>9</v>
      </c>
      <c r="C332" s="34"/>
      <c r="D332" s="34"/>
      <c r="E332" s="34"/>
      <c r="F332" s="32"/>
    </row>
    <row r="333" spans="1:6" ht="32.25" thickBot="1" x14ac:dyDescent="0.3">
      <c r="A333" s="166"/>
      <c r="B333" s="28" t="s">
        <v>10</v>
      </c>
      <c r="C333" s="34"/>
      <c r="D333" s="34"/>
      <c r="E333" s="34"/>
      <c r="F333" s="32"/>
    </row>
    <row r="334" spans="1:6" ht="16.5" thickBot="1" x14ac:dyDescent="0.3">
      <c r="A334" s="167"/>
      <c r="B334" s="30" t="s">
        <v>12</v>
      </c>
      <c r="C334" s="34"/>
      <c r="D334" s="34"/>
      <c r="E334" s="34"/>
      <c r="F334" s="32"/>
    </row>
    <row r="335" spans="1:6" x14ac:dyDescent="0.25">
      <c r="A335" s="96"/>
      <c r="B335" s="97"/>
      <c r="C335" s="98"/>
      <c r="D335" s="98"/>
      <c r="E335" s="98"/>
      <c r="F335" s="98"/>
    </row>
    <row r="336" spans="1:6" x14ac:dyDescent="0.25">
      <c r="A336" s="96"/>
      <c r="B336" s="97"/>
      <c r="C336" s="98"/>
      <c r="D336" s="98"/>
      <c r="E336" s="98"/>
      <c r="F336" s="98"/>
    </row>
    <row r="337" spans="1:6" ht="15.75" x14ac:dyDescent="0.25">
      <c r="A337" s="99" t="s">
        <v>77</v>
      </c>
      <c r="B337" s="100"/>
      <c r="C337" s="101"/>
      <c r="D337" s="101"/>
      <c r="E337" s="101"/>
      <c r="F337" s="101"/>
    </row>
    <row r="338" spans="1:6" ht="15.75" x14ac:dyDescent="0.25">
      <c r="A338" s="99"/>
    </row>
    <row r="339" spans="1:6" ht="15.75" x14ac:dyDescent="0.25">
      <c r="A339" s="99" t="s">
        <v>97</v>
      </c>
      <c r="B339" s="102"/>
      <c r="C339" s="103"/>
      <c r="D339" s="103"/>
      <c r="E339" s="103"/>
      <c r="F339" s="103"/>
    </row>
  </sheetData>
  <mergeCells count="69">
    <mergeCell ref="A320:A324"/>
    <mergeCell ref="A325:A329"/>
    <mergeCell ref="A330:A334"/>
    <mergeCell ref="A290:A294"/>
    <mergeCell ref="A295:A299"/>
    <mergeCell ref="A300:A304"/>
    <mergeCell ref="A305:A309"/>
    <mergeCell ref="A310:A314"/>
    <mergeCell ref="A315:A319"/>
    <mergeCell ref="A285:A289"/>
    <mergeCell ref="A230:A234"/>
    <mergeCell ref="A235:A239"/>
    <mergeCell ref="A240:A244"/>
    <mergeCell ref="A245:A249"/>
    <mergeCell ref="A250:A254"/>
    <mergeCell ref="A255:A259"/>
    <mergeCell ref="A260:A264"/>
    <mergeCell ref="A265:A269"/>
    <mergeCell ref="A270:A274"/>
    <mergeCell ref="A275:A279"/>
    <mergeCell ref="A280:A284"/>
    <mergeCell ref="A225:A229"/>
    <mergeCell ref="A170:A174"/>
    <mergeCell ref="A175:A179"/>
    <mergeCell ref="A180:A184"/>
    <mergeCell ref="A185:A189"/>
    <mergeCell ref="A190:A194"/>
    <mergeCell ref="A195:A199"/>
    <mergeCell ref="A200:A204"/>
    <mergeCell ref="A205:A209"/>
    <mergeCell ref="A210:A214"/>
    <mergeCell ref="A215:A219"/>
    <mergeCell ref="A220:A224"/>
    <mergeCell ref="A165:A169"/>
    <mergeCell ref="A110:A114"/>
    <mergeCell ref="A115:A119"/>
    <mergeCell ref="A120:A124"/>
    <mergeCell ref="A125:A129"/>
    <mergeCell ref="A130:A134"/>
    <mergeCell ref="A135:A139"/>
    <mergeCell ref="A140:A144"/>
    <mergeCell ref="A145:A149"/>
    <mergeCell ref="A150:A154"/>
    <mergeCell ref="A155:A159"/>
    <mergeCell ref="A160:A164"/>
    <mergeCell ref="A105:A109"/>
    <mergeCell ref="A50:A54"/>
    <mergeCell ref="A55:A59"/>
    <mergeCell ref="A60:A64"/>
    <mergeCell ref="A65:A69"/>
    <mergeCell ref="A70:A74"/>
    <mergeCell ref="A75:A79"/>
    <mergeCell ref="A80:A84"/>
    <mergeCell ref="A85:A89"/>
    <mergeCell ref="A90:A94"/>
    <mergeCell ref="A95:A99"/>
    <mergeCell ref="A100:A104"/>
    <mergeCell ref="A45:A49"/>
    <mergeCell ref="A1:A2"/>
    <mergeCell ref="B1:B2"/>
    <mergeCell ref="C1:F1"/>
    <mergeCell ref="A4:A9"/>
    <mergeCell ref="A10:A14"/>
    <mergeCell ref="A15:A19"/>
    <mergeCell ref="A20:A24"/>
    <mergeCell ref="A25:A29"/>
    <mergeCell ref="A30:A34"/>
    <mergeCell ref="A35:A39"/>
    <mergeCell ref="A40:A44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88"/>
  <sheetViews>
    <sheetView tabSelected="1" topLeftCell="A16" workbookViewId="0">
      <selection activeCell="C21" sqref="C21"/>
    </sheetView>
  </sheetViews>
  <sheetFormatPr defaultRowHeight="15" x14ac:dyDescent="0.25"/>
  <cols>
    <col min="1" max="1" width="37.85546875" customWidth="1"/>
    <col min="2" max="2" width="28" customWidth="1"/>
    <col min="3" max="3" width="14.7109375" customWidth="1"/>
    <col min="4" max="4" width="13.85546875" customWidth="1"/>
    <col min="5" max="5" width="13.42578125" customWidth="1"/>
    <col min="6" max="6" width="12.28515625" customWidth="1"/>
  </cols>
  <sheetData>
    <row r="1" spans="1:6" ht="15.75" x14ac:dyDescent="0.25">
      <c r="A1" s="209" t="s">
        <v>78</v>
      </c>
      <c r="B1" s="211" t="s">
        <v>1</v>
      </c>
      <c r="C1" s="212" t="s">
        <v>98</v>
      </c>
      <c r="D1" s="212"/>
      <c r="E1" s="212"/>
      <c r="F1" s="212"/>
    </row>
    <row r="2" spans="1:6" ht="111" thickBot="1" x14ac:dyDescent="0.3">
      <c r="A2" s="210"/>
      <c r="B2" s="210"/>
      <c r="C2" s="106" t="s">
        <v>2</v>
      </c>
      <c r="D2" s="107" t="s">
        <v>3</v>
      </c>
      <c r="E2" s="107" t="s">
        <v>4</v>
      </c>
      <c r="F2" s="108" t="s">
        <v>79</v>
      </c>
    </row>
    <row r="3" spans="1:6" ht="16.5" thickBot="1" x14ac:dyDescent="0.3">
      <c r="A3" s="109">
        <v>1</v>
      </c>
      <c r="B3" s="110">
        <v>2</v>
      </c>
      <c r="C3" s="109">
        <v>7</v>
      </c>
      <c r="D3" s="110">
        <v>8</v>
      </c>
      <c r="E3" s="109">
        <v>9</v>
      </c>
      <c r="F3" s="110">
        <v>10</v>
      </c>
    </row>
    <row r="4" spans="1:6" ht="15.75" x14ac:dyDescent="0.25">
      <c r="A4" s="213" t="s">
        <v>80</v>
      </c>
      <c r="B4" s="111" t="s">
        <v>7</v>
      </c>
      <c r="C4" s="112">
        <f>SUM(C5:C8)</f>
        <v>218662.52083999998</v>
      </c>
      <c r="D4" s="112">
        <f>SUM(D5:D8)</f>
        <v>29524.396000000001</v>
      </c>
      <c r="E4" s="112">
        <f>SUM(E5:E8)</f>
        <v>29524.396000000001</v>
      </c>
      <c r="F4" s="112">
        <f>E4/C4*100</f>
        <v>13.502266363060741</v>
      </c>
    </row>
    <row r="5" spans="1:6" ht="48" thickBot="1" x14ac:dyDescent="0.3">
      <c r="A5" s="214"/>
      <c r="B5" s="113" t="s">
        <v>8</v>
      </c>
      <c r="C5" s="114">
        <f t="shared" ref="C5:E8" si="0">C10+C45+C55+C75</f>
        <v>150640.72083999999</v>
      </c>
      <c r="D5" s="114">
        <f t="shared" si="0"/>
        <v>29524.396000000001</v>
      </c>
      <c r="E5" s="114">
        <f t="shared" si="0"/>
        <v>29524.396000000001</v>
      </c>
      <c r="F5" s="114"/>
    </row>
    <row r="6" spans="1:6" ht="32.25" thickBot="1" x14ac:dyDescent="0.3">
      <c r="A6" s="214"/>
      <c r="B6" s="113" t="s">
        <v>9</v>
      </c>
      <c r="C6" s="114">
        <f t="shared" si="0"/>
        <v>0</v>
      </c>
      <c r="D6" s="114">
        <f t="shared" si="0"/>
        <v>0</v>
      </c>
      <c r="E6" s="114">
        <f t="shared" si="0"/>
        <v>0</v>
      </c>
      <c r="F6" s="112"/>
    </row>
    <row r="7" spans="1:6" ht="32.25" thickBot="1" x14ac:dyDescent="0.3">
      <c r="A7" s="214"/>
      <c r="B7" s="113" t="s">
        <v>10</v>
      </c>
      <c r="C7" s="114">
        <f t="shared" si="0"/>
        <v>68021.799999999988</v>
      </c>
      <c r="D7" s="114">
        <f t="shared" si="0"/>
        <v>0</v>
      </c>
      <c r="E7" s="114">
        <f t="shared" si="0"/>
        <v>0</v>
      </c>
      <c r="F7" s="112"/>
    </row>
    <row r="8" spans="1:6" ht="32.25" thickBot="1" x14ac:dyDescent="0.3">
      <c r="A8" s="214"/>
      <c r="B8" s="115" t="s">
        <v>12</v>
      </c>
      <c r="C8" s="116">
        <f t="shared" si="0"/>
        <v>0</v>
      </c>
      <c r="D8" s="116">
        <f t="shared" si="0"/>
        <v>0</v>
      </c>
      <c r="E8" s="116">
        <f t="shared" si="0"/>
        <v>0</v>
      </c>
      <c r="F8" s="112"/>
    </row>
    <row r="9" spans="1:6" ht="16.5" thickBot="1" x14ac:dyDescent="0.3">
      <c r="A9" s="215" t="s">
        <v>81</v>
      </c>
      <c r="B9" s="117" t="s">
        <v>7</v>
      </c>
      <c r="C9" s="118">
        <f>SUM(C10:C13)</f>
        <v>147763.73084</v>
      </c>
      <c r="D9" s="118">
        <f>SUM(D10:D13)</f>
        <v>19312.109</v>
      </c>
      <c r="E9" s="118">
        <f>SUM(E10:E13)</f>
        <v>19312.109</v>
      </c>
      <c r="F9" s="119">
        <f>E9/C9*100</f>
        <v>13.069586758682576</v>
      </c>
    </row>
    <row r="10" spans="1:6" ht="47.25" x14ac:dyDescent="0.25">
      <c r="A10" s="216"/>
      <c r="B10" s="120" t="s">
        <v>8</v>
      </c>
      <c r="C10" s="121">
        <f>C15+C20+C25+C30+C35+C40</f>
        <v>111988.73084</v>
      </c>
      <c r="D10" s="121">
        <f>D15+D20+D25+D30+D35+D40</f>
        <v>19312.109</v>
      </c>
      <c r="E10" s="121">
        <f>E15+E20+E25+E30+E35+E40</f>
        <v>19312.109</v>
      </c>
      <c r="F10" s="121"/>
    </row>
    <row r="11" spans="1:6" ht="31.5" x14ac:dyDescent="0.25">
      <c r="A11" s="216"/>
      <c r="B11" s="122" t="s">
        <v>9</v>
      </c>
      <c r="C11" s="123">
        <v>0</v>
      </c>
      <c r="D11" s="123">
        <v>0</v>
      </c>
      <c r="E11" s="123">
        <v>0</v>
      </c>
      <c r="F11" s="123"/>
    </row>
    <row r="12" spans="1:6" ht="31.5" x14ac:dyDescent="0.25">
      <c r="A12" s="216"/>
      <c r="B12" s="122" t="s">
        <v>10</v>
      </c>
      <c r="C12" s="123">
        <f>C17+C22+C27+C32+C37+C42</f>
        <v>35774.999999999993</v>
      </c>
      <c r="D12" s="123">
        <f>D17+D22+D27+D32+D37+D42</f>
        <v>0</v>
      </c>
      <c r="E12" s="123">
        <f>E17+E22+E27+E32+E37+E42</f>
        <v>0</v>
      </c>
      <c r="F12" s="123"/>
    </row>
    <row r="13" spans="1:6" ht="16.5" thickBot="1" x14ac:dyDescent="0.3">
      <c r="A13" s="217"/>
      <c r="B13" s="124" t="s">
        <v>12</v>
      </c>
      <c r="C13" s="125">
        <v>0</v>
      </c>
      <c r="D13" s="125">
        <v>0</v>
      </c>
      <c r="E13" s="125">
        <v>0</v>
      </c>
      <c r="F13" s="125"/>
    </row>
    <row r="14" spans="1:6" ht="16.5" thickBot="1" x14ac:dyDescent="0.3">
      <c r="A14" s="206" t="s">
        <v>82</v>
      </c>
      <c r="B14" s="126" t="s">
        <v>7</v>
      </c>
      <c r="C14" s="127">
        <f>SUM(C15:C18)</f>
        <v>57641.956339999997</v>
      </c>
      <c r="D14" s="127">
        <f>SUM(D15:D18)</f>
        <v>16799.356</v>
      </c>
      <c r="E14" s="127">
        <f>SUM(E15:E18)</f>
        <v>16799.356</v>
      </c>
      <c r="F14" s="128">
        <f>E14/C14*100</f>
        <v>29.144319635699585</v>
      </c>
    </row>
    <row r="15" spans="1:6" ht="48" thickBot="1" x14ac:dyDescent="0.3">
      <c r="A15" s="207"/>
      <c r="B15" s="120" t="s">
        <v>8</v>
      </c>
      <c r="C15" s="136">
        <v>57641.956339999997</v>
      </c>
      <c r="D15" s="136">
        <v>16799.356</v>
      </c>
      <c r="E15" s="136">
        <v>16799.356</v>
      </c>
      <c r="F15" s="130"/>
    </row>
    <row r="16" spans="1:6" ht="32.25" thickBot="1" x14ac:dyDescent="0.3">
      <c r="A16" s="207"/>
      <c r="B16" s="122" t="s">
        <v>9</v>
      </c>
      <c r="C16" s="131"/>
      <c r="D16" s="132"/>
      <c r="E16" s="131"/>
      <c r="F16" s="130"/>
    </row>
    <row r="17" spans="1:6" ht="32.25" thickBot="1" x14ac:dyDescent="0.3">
      <c r="A17" s="207"/>
      <c r="B17" s="122" t="s">
        <v>10</v>
      </c>
      <c r="C17" s="131"/>
      <c r="D17" s="132"/>
      <c r="E17" s="131"/>
      <c r="F17" s="130"/>
    </row>
    <row r="18" spans="1:6" ht="16.5" thickBot="1" x14ac:dyDescent="0.3">
      <c r="A18" s="208"/>
      <c r="B18" s="133" t="s">
        <v>12</v>
      </c>
      <c r="C18" s="134"/>
      <c r="D18" s="135"/>
      <c r="E18" s="134"/>
      <c r="F18" s="130"/>
    </row>
    <row r="19" spans="1:6" ht="16.5" thickBot="1" x14ac:dyDescent="0.3">
      <c r="A19" s="218" t="s">
        <v>83</v>
      </c>
      <c r="B19" s="126" t="s">
        <v>7</v>
      </c>
      <c r="C19" s="127">
        <f>C20+C21+C22+C23</f>
        <v>2544.2999999999997</v>
      </c>
      <c r="D19" s="127">
        <f>SUM(D20:D23)</f>
        <v>0</v>
      </c>
      <c r="E19" s="127">
        <f>SUM(E20:E23)</f>
        <v>0</v>
      </c>
      <c r="F19" s="128">
        <f>E19/C19*100</f>
        <v>0</v>
      </c>
    </row>
    <row r="20" spans="1:6" ht="48" thickBot="1" x14ac:dyDescent="0.3">
      <c r="A20" s="219"/>
      <c r="B20" s="120" t="s">
        <v>8</v>
      </c>
      <c r="C20" s="136">
        <v>178.1</v>
      </c>
      <c r="D20" s="136">
        <v>0</v>
      </c>
      <c r="E20" s="136">
        <v>0</v>
      </c>
      <c r="F20" s="130"/>
    </row>
    <row r="21" spans="1:6" ht="32.25" thickBot="1" x14ac:dyDescent="0.3">
      <c r="A21" s="219"/>
      <c r="B21" s="122" t="s">
        <v>9</v>
      </c>
      <c r="C21" s="131"/>
      <c r="D21" s="132"/>
      <c r="E21" s="132"/>
      <c r="F21" s="130"/>
    </row>
    <row r="22" spans="1:6" ht="32.25" thickBot="1" x14ac:dyDescent="0.3">
      <c r="A22" s="219"/>
      <c r="B22" s="122" t="s">
        <v>10</v>
      </c>
      <c r="C22" s="132">
        <v>2366.1999999999998</v>
      </c>
      <c r="D22" s="137">
        <v>0</v>
      </c>
      <c r="E22" s="137">
        <v>0</v>
      </c>
      <c r="F22" s="130"/>
    </row>
    <row r="23" spans="1:6" ht="16.5" thickBot="1" x14ac:dyDescent="0.3">
      <c r="A23" s="220"/>
      <c r="B23" s="133" t="s">
        <v>12</v>
      </c>
      <c r="C23" s="134"/>
      <c r="D23" s="135"/>
      <c r="E23" s="135"/>
      <c r="F23" s="130"/>
    </row>
    <row r="24" spans="1:6" ht="16.5" thickBot="1" x14ac:dyDescent="0.3">
      <c r="A24" s="206" t="s">
        <v>84</v>
      </c>
      <c r="B24" s="126" t="s">
        <v>7</v>
      </c>
      <c r="C24" s="127">
        <f>SUM(C25:C28)</f>
        <v>0</v>
      </c>
      <c r="D24" s="127">
        <f>SUM(D25:D28)</f>
        <v>0</v>
      </c>
      <c r="E24" s="127">
        <f>SUM(E25:E28)</f>
        <v>0</v>
      </c>
      <c r="F24" s="128" t="e">
        <f>E24/C24*100</f>
        <v>#DIV/0!</v>
      </c>
    </row>
    <row r="25" spans="1:6" ht="48" thickBot="1" x14ac:dyDescent="0.3">
      <c r="A25" s="207"/>
      <c r="B25" s="120" t="s">
        <v>8</v>
      </c>
      <c r="C25" s="138"/>
      <c r="D25" s="138"/>
      <c r="E25" s="138"/>
      <c r="F25" s="130"/>
    </row>
    <row r="26" spans="1:6" ht="32.25" thickBot="1" x14ac:dyDescent="0.3">
      <c r="A26" s="207"/>
      <c r="B26" s="122" t="s">
        <v>9</v>
      </c>
      <c r="C26" s="131"/>
      <c r="D26" s="131"/>
      <c r="E26" s="131"/>
      <c r="F26" s="130"/>
    </row>
    <row r="27" spans="1:6" ht="32.25" thickBot="1" x14ac:dyDescent="0.3">
      <c r="A27" s="207"/>
      <c r="B27" s="122" t="s">
        <v>10</v>
      </c>
      <c r="C27" s="131"/>
      <c r="D27" s="131"/>
      <c r="E27" s="131"/>
      <c r="F27" s="130"/>
    </row>
    <row r="28" spans="1:6" ht="16.5" thickBot="1" x14ac:dyDescent="0.3">
      <c r="A28" s="208"/>
      <c r="B28" s="133" t="s">
        <v>12</v>
      </c>
      <c r="C28" s="134"/>
      <c r="D28" s="134"/>
      <c r="E28" s="134"/>
      <c r="F28" s="130"/>
    </row>
    <row r="29" spans="1:6" ht="16.5" thickBot="1" x14ac:dyDescent="0.3">
      <c r="A29" s="221" t="s">
        <v>85</v>
      </c>
      <c r="B29" s="126" t="s">
        <v>7</v>
      </c>
      <c r="C29" s="139">
        <f>SUM(C30:C33)</f>
        <v>0</v>
      </c>
      <c r="D29" s="139">
        <f>SUM(D30:D33)</f>
        <v>0</v>
      </c>
      <c r="E29" s="139">
        <f>SUM(E30:E33)</f>
        <v>0</v>
      </c>
      <c r="F29" s="140" t="e">
        <f>E29/C29*100</f>
        <v>#DIV/0!</v>
      </c>
    </row>
    <row r="30" spans="1:6" ht="47.25" x14ac:dyDescent="0.25">
      <c r="A30" s="222"/>
      <c r="B30" s="120" t="s">
        <v>8</v>
      </c>
      <c r="C30" s="138"/>
      <c r="D30" s="138"/>
      <c r="E30" s="138"/>
      <c r="F30" s="141"/>
    </row>
    <row r="31" spans="1:6" ht="31.5" x14ac:dyDescent="0.25">
      <c r="A31" s="222"/>
      <c r="B31" s="122" t="s">
        <v>9</v>
      </c>
      <c r="C31" s="131"/>
      <c r="D31" s="131"/>
      <c r="E31" s="131"/>
      <c r="F31" s="141"/>
    </row>
    <row r="32" spans="1:6" ht="31.5" x14ac:dyDescent="0.25">
      <c r="A32" s="222"/>
      <c r="B32" s="122" t="s">
        <v>10</v>
      </c>
      <c r="C32" s="131"/>
      <c r="D32" s="131"/>
      <c r="E32" s="131"/>
      <c r="F32" s="141"/>
    </row>
    <row r="33" spans="1:6" ht="16.5" thickBot="1" x14ac:dyDescent="0.3">
      <c r="A33" s="223"/>
      <c r="B33" s="133" t="s">
        <v>12</v>
      </c>
      <c r="C33" s="134"/>
      <c r="D33" s="134"/>
      <c r="E33" s="134"/>
      <c r="F33" s="141"/>
    </row>
    <row r="34" spans="1:6" ht="16.5" thickBot="1" x14ac:dyDescent="0.3">
      <c r="A34" s="206" t="s">
        <v>86</v>
      </c>
      <c r="B34" s="126" t="s">
        <v>7</v>
      </c>
      <c r="C34" s="127">
        <f>SUM(C35:C38)</f>
        <v>54198.385999999999</v>
      </c>
      <c r="D34" s="127">
        <f>SUM(D35:D38)</f>
        <v>2512.7530000000002</v>
      </c>
      <c r="E34" s="127">
        <f>SUM(E35:E38)</f>
        <v>2512.7530000000002</v>
      </c>
      <c r="F34" s="142">
        <f>E34/C34*100</f>
        <v>4.6362137056996495</v>
      </c>
    </row>
    <row r="35" spans="1:6" ht="47.25" x14ac:dyDescent="0.25">
      <c r="A35" s="207"/>
      <c r="B35" s="120" t="s">
        <v>8</v>
      </c>
      <c r="C35" s="136">
        <v>23155.786</v>
      </c>
      <c r="D35" s="136">
        <v>2512.7530000000002</v>
      </c>
      <c r="E35" s="136">
        <v>2512.7530000000002</v>
      </c>
      <c r="F35" s="141"/>
    </row>
    <row r="36" spans="1:6" ht="31.5" x14ac:dyDescent="0.25">
      <c r="A36" s="207"/>
      <c r="B36" s="122" t="s">
        <v>9</v>
      </c>
      <c r="C36" s="132"/>
      <c r="D36" s="132"/>
      <c r="E36" s="132"/>
      <c r="F36" s="141"/>
    </row>
    <row r="37" spans="1:6" ht="31.5" x14ac:dyDescent="0.25">
      <c r="A37" s="207"/>
      <c r="B37" s="122" t="s">
        <v>10</v>
      </c>
      <c r="C37" s="132">
        <v>31042.6</v>
      </c>
      <c r="D37" s="137">
        <v>0</v>
      </c>
      <c r="E37" s="137">
        <v>0</v>
      </c>
      <c r="F37" s="141"/>
    </row>
    <row r="38" spans="1:6" ht="16.5" thickBot="1" x14ac:dyDescent="0.3">
      <c r="A38" s="208"/>
      <c r="B38" s="133" t="s">
        <v>12</v>
      </c>
      <c r="C38" s="134"/>
      <c r="D38" s="135"/>
      <c r="E38" s="135"/>
      <c r="F38" s="141"/>
    </row>
    <row r="39" spans="1:6" ht="16.5" thickBot="1" x14ac:dyDescent="0.3">
      <c r="A39" s="206" t="s">
        <v>87</v>
      </c>
      <c r="B39" s="126" t="s">
        <v>7</v>
      </c>
      <c r="C39" s="139">
        <f>SUM(C40:C43)</f>
        <v>33379.088499999998</v>
      </c>
      <c r="D39" s="139">
        <f>SUM(D40:D43)</f>
        <v>0</v>
      </c>
      <c r="E39" s="139">
        <f>SUM(E40:E43)</f>
        <v>0</v>
      </c>
      <c r="F39" s="143">
        <f>E39/C39*100</f>
        <v>0</v>
      </c>
    </row>
    <row r="40" spans="1:6" ht="48" thickBot="1" x14ac:dyDescent="0.3">
      <c r="A40" s="207"/>
      <c r="B40" s="120" t="s">
        <v>8</v>
      </c>
      <c r="C40" s="136">
        <v>31012.888500000001</v>
      </c>
      <c r="D40" s="136">
        <v>0</v>
      </c>
      <c r="E40" s="136">
        <v>0</v>
      </c>
      <c r="F40" s="130"/>
    </row>
    <row r="41" spans="1:6" ht="32.25" thickBot="1" x14ac:dyDescent="0.3">
      <c r="A41" s="207"/>
      <c r="B41" s="122" t="s">
        <v>9</v>
      </c>
      <c r="C41" s="132"/>
      <c r="D41" s="132"/>
      <c r="E41" s="132"/>
      <c r="F41" s="130"/>
    </row>
    <row r="42" spans="1:6" ht="32.25" thickBot="1" x14ac:dyDescent="0.3">
      <c r="A42" s="207"/>
      <c r="B42" s="122" t="s">
        <v>10</v>
      </c>
      <c r="C42" s="132">
        <v>2366.1999999999998</v>
      </c>
      <c r="D42" s="132"/>
      <c r="E42" s="132"/>
      <c r="F42" s="130"/>
    </row>
    <row r="43" spans="1:6" ht="16.5" thickBot="1" x14ac:dyDescent="0.3">
      <c r="A43" s="208"/>
      <c r="B43" s="133" t="s">
        <v>12</v>
      </c>
      <c r="C43" s="135"/>
      <c r="D43" s="135"/>
      <c r="E43" s="135"/>
      <c r="F43" s="130"/>
    </row>
    <row r="44" spans="1:6" ht="16.5" thickBot="1" x14ac:dyDescent="0.3">
      <c r="A44" s="206" t="s">
        <v>88</v>
      </c>
      <c r="B44" s="117" t="s">
        <v>7</v>
      </c>
      <c r="C44" s="144">
        <f>SUM(C45:C48)</f>
        <v>59234.42</v>
      </c>
      <c r="D44" s="144">
        <f>SUM(D45:D48)</f>
        <v>8805.4459999999999</v>
      </c>
      <c r="E44" s="144">
        <f>SUM(E45:E48)</f>
        <v>8805.4459999999999</v>
      </c>
      <c r="F44" s="119">
        <f>E44/C44*100</f>
        <v>14.865421152093663</v>
      </c>
    </row>
    <row r="45" spans="1:6" ht="47.25" x14ac:dyDescent="0.25">
      <c r="A45" s="207"/>
      <c r="B45" s="120" t="s">
        <v>8</v>
      </c>
      <c r="C45" s="121">
        <f t="shared" ref="C45:E48" si="1">C50</f>
        <v>26987.62</v>
      </c>
      <c r="D45" s="121">
        <f t="shared" si="1"/>
        <v>8805.4459999999999</v>
      </c>
      <c r="E45" s="121">
        <f t="shared" si="1"/>
        <v>8805.4459999999999</v>
      </c>
      <c r="F45" s="145"/>
    </row>
    <row r="46" spans="1:6" ht="31.5" x14ac:dyDescent="0.25">
      <c r="A46" s="207"/>
      <c r="B46" s="122" t="s">
        <v>9</v>
      </c>
      <c r="C46" s="123">
        <f t="shared" si="1"/>
        <v>0</v>
      </c>
      <c r="D46" s="123">
        <f t="shared" si="1"/>
        <v>0</v>
      </c>
      <c r="E46" s="123">
        <f t="shared" si="1"/>
        <v>0</v>
      </c>
      <c r="F46" s="146"/>
    </row>
    <row r="47" spans="1:6" ht="31.5" x14ac:dyDescent="0.25">
      <c r="A47" s="207"/>
      <c r="B47" s="122" t="s">
        <v>10</v>
      </c>
      <c r="C47" s="123">
        <f t="shared" si="1"/>
        <v>32246.799999999999</v>
      </c>
      <c r="D47" s="123">
        <f t="shared" si="1"/>
        <v>0</v>
      </c>
      <c r="E47" s="123">
        <f t="shared" si="1"/>
        <v>0</v>
      </c>
      <c r="F47" s="146"/>
    </row>
    <row r="48" spans="1:6" ht="16.5" thickBot="1" x14ac:dyDescent="0.3">
      <c r="A48" s="208"/>
      <c r="B48" s="133" t="s">
        <v>12</v>
      </c>
      <c r="C48" s="147">
        <f t="shared" si="1"/>
        <v>0</v>
      </c>
      <c r="D48" s="147">
        <f t="shared" si="1"/>
        <v>0</v>
      </c>
      <c r="E48" s="147">
        <f t="shared" si="1"/>
        <v>0</v>
      </c>
      <c r="F48" s="148"/>
    </row>
    <row r="49" spans="1:6" ht="16.5" thickBot="1" x14ac:dyDescent="0.3">
      <c r="A49" s="206" t="s">
        <v>89</v>
      </c>
      <c r="B49" s="126" t="s">
        <v>7</v>
      </c>
      <c r="C49" s="127">
        <f>SUM(C50:C53)</f>
        <v>59234.42</v>
      </c>
      <c r="D49" s="127">
        <f>SUM(D50:D53)</f>
        <v>8805.4459999999999</v>
      </c>
      <c r="E49" s="127">
        <f>SUM(E50:E53)</f>
        <v>8805.4459999999999</v>
      </c>
      <c r="F49" s="128">
        <f>E49/C49*100</f>
        <v>14.865421152093663</v>
      </c>
    </row>
    <row r="50" spans="1:6" ht="47.25" x14ac:dyDescent="0.25">
      <c r="A50" s="207"/>
      <c r="B50" s="120" t="s">
        <v>8</v>
      </c>
      <c r="C50" s="136">
        <v>26987.62</v>
      </c>
      <c r="D50" s="136">
        <v>8805.4459999999999</v>
      </c>
      <c r="E50" s="136">
        <v>8805.4459999999999</v>
      </c>
      <c r="F50" s="149"/>
    </row>
    <row r="51" spans="1:6" ht="31.5" x14ac:dyDescent="0.25">
      <c r="A51" s="207"/>
      <c r="B51" s="122" t="s">
        <v>9</v>
      </c>
      <c r="C51" s="132"/>
      <c r="D51" s="132"/>
      <c r="E51" s="132"/>
      <c r="F51" s="149"/>
    </row>
    <row r="52" spans="1:6" ht="31.5" x14ac:dyDescent="0.25">
      <c r="A52" s="207"/>
      <c r="B52" s="122" t="s">
        <v>10</v>
      </c>
      <c r="C52" s="132">
        <v>32246.799999999999</v>
      </c>
      <c r="D52" s="137">
        <v>0</v>
      </c>
      <c r="E52" s="137">
        <v>0</v>
      </c>
      <c r="F52" s="149"/>
    </row>
    <row r="53" spans="1:6" ht="16.5" thickBot="1" x14ac:dyDescent="0.3">
      <c r="A53" s="208"/>
      <c r="B53" s="133" t="s">
        <v>12</v>
      </c>
      <c r="C53" s="135"/>
      <c r="D53" s="135"/>
      <c r="E53" s="135"/>
      <c r="F53" s="149"/>
    </row>
    <row r="54" spans="1:6" ht="16.5" thickBot="1" x14ac:dyDescent="0.3">
      <c r="A54" s="224" t="s">
        <v>90</v>
      </c>
      <c r="B54" s="161" t="s">
        <v>7</v>
      </c>
      <c r="C54" s="118">
        <f>SUM(C55:C58)</f>
        <v>9223.27</v>
      </c>
      <c r="D54" s="118">
        <f>SUM(D55:D58)</f>
        <v>272.3</v>
      </c>
      <c r="E54" s="118">
        <f>SUM(E55:E58)</f>
        <v>272.3</v>
      </c>
      <c r="F54" s="150">
        <f>E54/C54*100</f>
        <v>2.9523151767214881</v>
      </c>
    </row>
    <row r="55" spans="1:6" ht="47.25" x14ac:dyDescent="0.25">
      <c r="A55" s="225"/>
      <c r="B55" s="162" t="s">
        <v>8</v>
      </c>
      <c r="C55" s="121">
        <f>C59+C64+C69</f>
        <v>9223.27</v>
      </c>
      <c r="D55" s="121">
        <f t="shared" ref="C55:E58" si="2">D60+D65+D70</f>
        <v>272.3</v>
      </c>
      <c r="E55" s="121">
        <f t="shared" si="2"/>
        <v>272.3</v>
      </c>
      <c r="F55" s="145"/>
    </row>
    <row r="56" spans="1:6" ht="31.5" x14ac:dyDescent="0.25">
      <c r="A56" s="225"/>
      <c r="B56" s="163" t="s">
        <v>9</v>
      </c>
      <c r="C56" s="123">
        <f t="shared" si="2"/>
        <v>0</v>
      </c>
      <c r="D56" s="123">
        <f t="shared" si="2"/>
        <v>0</v>
      </c>
      <c r="E56" s="123">
        <f t="shared" si="2"/>
        <v>0</v>
      </c>
      <c r="F56" s="146"/>
    </row>
    <row r="57" spans="1:6" ht="31.5" x14ac:dyDescent="0.25">
      <c r="A57" s="225"/>
      <c r="B57" s="163" t="s">
        <v>10</v>
      </c>
      <c r="C57" s="123">
        <f t="shared" si="2"/>
        <v>0</v>
      </c>
      <c r="D57" s="123">
        <f t="shared" si="2"/>
        <v>0</v>
      </c>
      <c r="E57" s="123">
        <f t="shared" si="2"/>
        <v>0</v>
      </c>
      <c r="F57" s="146"/>
    </row>
    <row r="58" spans="1:6" ht="16.5" thickBot="1" x14ac:dyDescent="0.3">
      <c r="A58" s="226"/>
      <c r="B58" s="164" t="s">
        <v>12</v>
      </c>
      <c r="C58" s="147">
        <f t="shared" si="2"/>
        <v>0</v>
      </c>
      <c r="D58" s="147">
        <f t="shared" si="2"/>
        <v>0</v>
      </c>
      <c r="E58" s="147">
        <f t="shared" si="2"/>
        <v>0</v>
      </c>
      <c r="F58" s="148"/>
    </row>
    <row r="59" spans="1:6" ht="16.5" thickBot="1" x14ac:dyDescent="0.3">
      <c r="A59" s="218" t="s">
        <v>91</v>
      </c>
      <c r="B59" s="126" t="s">
        <v>7</v>
      </c>
      <c r="C59" s="139">
        <f>C60+C61+C62+C63</f>
        <v>1060</v>
      </c>
      <c r="D59" s="139">
        <f>SUM(D60:D63)</f>
        <v>0</v>
      </c>
      <c r="E59" s="139">
        <f>SUM(E60:E63)</f>
        <v>0</v>
      </c>
      <c r="F59" s="128">
        <f>E59/C59*100</f>
        <v>0</v>
      </c>
    </row>
    <row r="60" spans="1:6" ht="47.25" x14ac:dyDescent="0.25">
      <c r="A60" s="219"/>
      <c r="B60" s="120" t="s">
        <v>8</v>
      </c>
      <c r="C60" s="129">
        <v>1060</v>
      </c>
      <c r="D60" s="129">
        <v>0</v>
      </c>
      <c r="E60" s="129">
        <v>0</v>
      </c>
      <c r="F60" s="151"/>
    </row>
    <row r="61" spans="1:6" ht="31.5" x14ac:dyDescent="0.25">
      <c r="A61" s="219"/>
      <c r="B61" s="122" t="s">
        <v>9</v>
      </c>
      <c r="C61" s="129">
        <v>0</v>
      </c>
      <c r="D61" s="129">
        <v>0</v>
      </c>
      <c r="E61" s="129">
        <v>0</v>
      </c>
      <c r="F61" s="152"/>
    </row>
    <row r="62" spans="1:6" ht="31.5" x14ac:dyDescent="0.25">
      <c r="A62" s="219"/>
      <c r="B62" s="122" t="s">
        <v>10</v>
      </c>
      <c r="C62" s="129">
        <v>0</v>
      </c>
      <c r="D62" s="129">
        <v>0</v>
      </c>
      <c r="E62" s="129">
        <v>0</v>
      </c>
      <c r="F62" s="152"/>
    </row>
    <row r="63" spans="1:6" ht="16.5" thickBot="1" x14ac:dyDescent="0.3">
      <c r="A63" s="220"/>
      <c r="B63" s="133" t="s">
        <v>12</v>
      </c>
      <c r="C63" s="129">
        <v>0</v>
      </c>
      <c r="D63" s="129">
        <v>0</v>
      </c>
      <c r="E63" s="129">
        <v>0</v>
      </c>
      <c r="F63" s="153"/>
    </row>
    <row r="64" spans="1:6" ht="16.5" thickBot="1" x14ac:dyDescent="0.3">
      <c r="A64" s="217" t="s">
        <v>92</v>
      </c>
      <c r="B64" s="154" t="s">
        <v>7</v>
      </c>
      <c r="C64" s="139">
        <f>SUM(C65:C68)</f>
        <v>3500</v>
      </c>
      <c r="D64" s="139">
        <f>SUM(D65:D68)</f>
        <v>0</v>
      </c>
      <c r="E64" s="139">
        <f>SUM(E65:E68)</f>
        <v>0</v>
      </c>
      <c r="F64" s="155">
        <f>E64/C64*100</f>
        <v>0</v>
      </c>
    </row>
    <row r="65" spans="1:6" ht="47.25" x14ac:dyDescent="0.25">
      <c r="A65" s="207"/>
      <c r="B65" s="122" t="s">
        <v>8</v>
      </c>
      <c r="C65" s="129">
        <v>3500</v>
      </c>
      <c r="D65" s="136">
        <v>0</v>
      </c>
      <c r="E65" s="136">
        <v>0</v>
      </c>
      <c r="F65" s="151"/>
    </row>
    <row r="66" spans="1:6" ht="31.5" x14ac:dyDescent="0.25">
      <c r="A66" s="207"/>
      <c r="B66" s="122" t="s">
        <v>9</v>
      </c>
      <c r="C66" s="132">
        <v>0</v>
      </c>
      <c r="D66" s="132">
        <v>0</v>
      </c>
      <c r="E66" s="132">
        <v>0</v>
      </c>
      <c r="F66" s="152"/>
    </row>
    <row r="67" spans="1:6" ht="31.5" x14ac:dyDescent="0.25">
      <c r="A67" s="207"/>
      <c r="B67" s="122" t="s">
        <v>10</v>
      </c>
      <c r="C67" s="132">
        <v>0</v>
      </c>
      <c r="D67" s="132">
        <v>0</v>
      </c>
      <c r="E67" s="132">
        <v>0</v>
      </c>
      <c r="F67" s="152"/>
    </row>
    <row r="68" spans="1:6" ht="16.5" thickBot="1" x14ac:dyDescent="0.3">
      <c r="A68" s="207"/>
      <c r="B68" s="124" t="s">
        <v>12</v>
      </c>
      <c r="C68" s="132">
        <v>0</v>
      </c>
      <c r="D68" s="132">
        <v>0</v>
      </c>
      <c r="E68" s="132">
        <v>0</v>
      </c>
      <c r="F68" s="153"/>
    </row>
    <row r="69" spans="1:6" ht="16.5" thickBot="1" x14ac:dyDescent="0.3">
      <c r="A69" s="221" t="s">
        <v>93</v>
      </c>
      <c r="B69" s="126" t="s">
        <v>7</v>
      </c>
      <c r="C69" s="139">
        <f>SUM(C70:C73)</f>
        <v>4663.2700000000004</v>
      </c>
      <c r="D69" s="139">
        <f>SUM(D70:D73)</f>
        <v>272.3</v>
      </c>
      <c r="E69" s="139">
        <f>SUM(E70:E73)</f>
        <v>272.3</v>
      </c>
      <c r="F69" s="155">
        <f>E69/C69*100</f>
        <v>5.8392501399232719</v>
      </c>
    </row>
    <row r="70" spans="1:6" ht="47.25" x14ac:dyDescent="0.25">
      <c r="A70" s="222"/>
      <c r="B70" s="120" t="s">
        <v>8</v>
      </c>
      <c r="C70" s="129">
        <v>4663.2700000000004</v>
      </c>
      <c r="D70" s="136">
        <v>272.3</v>
      </c>
      <c r="E70" s="136">
        <v>272.3</v>
      </c>
      <c r="F70" s="151"/>
    </row>
    <row r="71" spans="1:6" ht="31.5" x14ac:dyDescent="0.25">
      <c r="A71" s="222"/>
      <c r="B71" s="122" t="s">
        <v>9</v>
      </c>
      <c r="C71" s="132"/>
      <c r="D71" s="132"/>
      <c r="E71" s="132"/>
      <c r="F71" s="152"/>
    </row>
    <row r="72" spans="1:6" ht="31.5" x14ac:dyDescent="0.25">
      <c r="A72" s="222"/>
      <c r="B72" s="122" t="s">
        <v>10</v>
      </c>
      <c r="C72" s="132"/>
      <c r="D72" s="132"/>
      <c r="E72" s="132"/>
      <c r="F72" s="152"/>
    </row>
    <row r="73" spans="1:6" ht="16.5" thickBot="1" x14ac:dyDescent="0.3">
      <c r="A73" s="223"/>
      <c r="B73" s="133" t="s">
        <v>12</v>
      </c>
      <c r="C73" s="135"/>
      <c r="D73" s="135"/>
      <c r="E73" s="135"/>
      <c r="F73" s="153"/>
    </row>
    <row r="74" spans="1:6" ht="16.5" thickBot="1" x14ac:dyDescent="0.3">
      <c r="A74" s="224" t="s">
        <v>94</v>
      </c>
      <c r="B74" s="161" t="s">
        <v>7</v>
      </c>
      <c r="C74" s="118">
        <f>SUM(C75:C78)</f>
        <v>2441.1</v>
      </c>
      <c r="D74" s="118">
        <f>SUM(D75:D78)</f>
        <v>1134.5409999999999</v>
      </c>
      <c r="E74" s="118">
        <f>SUM(E75:E78)</f>
        <v>1134.5409999999999</v>
      </c>
      <c r="F74" s="119">
        <f>E74/C74*100</f>
        <v>46.476629388390478</v>
      </c>
    </row>
    <row r="75" spans="1:6" ht="47.25" x14ac:dyDescent="0.25">
      <c r="A75" s="225"/>
      <c r="B75" s="162" t="s">
        <v>8</v>
      </c>
      <c r="C75" s="121">
        <f t="shared" ref="C75:E78" si="3">C80+C85</f>
        <v>2441.1</v>
      </c>
      <c r="D75" s="121">
        <v>1134.5409999999999</v>
      </c>
      <c r="E75" s="121">
        <v>1134.5409999999999</v>
      </c>
      <c r="F75" s="145"/>
    </row>
    <row r="76" spans="1:6" ht="31.5" x14ac:dyDescent="0.25">
      <c r="A76" s="225"/>
      <c r="B76" s="163" t="s">
        <v>9</v>
      </c>
      <c r="C76" s="123">
        <f t="shared" si="3"/>
        <v>0</v>
      </c>
      <c r="D76" s="123">
        <f t="shared" si="3"/>
        <v>0</v>
      </c>
      <c r="E76" s="123">
        <f t="shared" si="3"/>
        <v>0</v>
      </c>
      <c r="F76" s="146"/>
    </row>
    <row r="77" spans="1:6" ht="31.5" x14ac:dyDescent="0.25">
      <c r="A77" s="225"/>
      <c r="B77" s="163" t="s">
        <v>10</v>
      </c>
      <c r="C77" s="123">
        <f t="shared" si="3"/>
        <v>0</v>
      </c>
      <c r="D77" s="123">
        <f t="shared" si="3"/>
        <v>0</v>
      </c>
      <c r="E77" s="123">
        <f t="shared" si="3"/>
        <v>0</v>
      </c>
      <c r="F77" s="146"/>
    </row>
    <row r="78" spans="1:6" ht="16.5" thickBot="1" x14ac:dyDescent="0.3">
      <c r="A78" s="226"/>
      <c r="B78" s="164" t="s">
        <v>12</v>
      </c>
      <c r="C78" s="147">
        <f t="shared" si="3"/>
        <v>0</v>
      </c>
      <c r="D78" s="147">
        <f t="shared" si="3"/>
        <v>0</v>
      </c>
      <c r="E78" s="147">
        <f t="shared" si="3"/>
        <v>0</v>
      </c>
      <c r="F78" s="148"/>
    </row>
    <row r="79" spans="1:6" ht="16.5" thickBot="1" x14ac:dyDescent="0.3">
      <c r="A79" s="218" t="s">
        <v>95</v>
      </c>
      <c r="B79" s="126" t="s">
        <v>7</v>
      </c>
      <c r="C79" s="127">
        <f>SUM(C80:C83)</f>
        <v>0</v>
      </c>
      <c r="D79" s="127">
        <f>SUM(D80:D83)</f>
        <v>0</v>
      </c>
      <c r="E79" s="127">
        <f>SUM(E80:E83)</f>
        <v>0</v>
      </c>
      <c r="F79" s="128" t="e">
        <f>E79/C79*100</f>
        <v>#DIV/0!</v>
      </c>
    </row>
    <row r="80" spans="1:6" ht="47.25" x14ac:dyDescent="0.25">
      <c r="A80" s="219"/>
      <c r="B80" s="120" t="s">
        <v>8</v>
      </c>
      <c r="C80" s="138"/>
      <c r="D80" s="138"/>
      <c r="E80" s="138"/>
      <c r="F80" s="151"/>
    </row>
    <row r="81" spans="1:6" ht="31.5" x14ac:dyDescent="0.25">
      <c r="A81" s="219"/>
      <c r="B81" s="122" t="s">
        <v>9</v>
      </c>
      <c r="C81" s="131"/>
      <c r="D81" s="131"/>
      <c r="E81" s="131"/>
      <c r="F81" s="152"/>
    </row>
    <row r="82" spans="1:6" ht="31.5" x14ac:dyDescent="0.25">
      <c r="A82" s="219"/>
      <c r="B82" s="122" t="s">
        <v>10</v>
      </c>
      <c r="C82" s="131"/>
      <c r="D82" s="131"/>
      <c r="E82" s="131"/>
      <c r="F82" s="152"/>
    </row>
    <row r="83" spans="1:6" ht="16.5" thickBot="1" x14ac:dyDescent="0.3">
      <c r="A83" s="220"/>
      <c r="B83" s="133" t="s">
        <v>12</v>
      </c>
      <c r="C83" s="134"/>
      <c r="D83" s="134"/>
      <c r="E83" s="134"/>
      <c r="F83" s="153"/>
    </row>
    <row r="84" spans="1:6" ht="16.5" thickBot="1" x14ac:dyDescent="0.3">
      <c r="A84" s="218" t="s">
        <v>96</v>
      </c>
      <c r="B84" s="126" t="s">
        <v>7</v>
      </c>
      <c r="C84" s="139">
        <f>SUM(C85:C88)</f>
        <v>2441.1</v>
      </c>
      <c r="D84" s="139">
        <f>SUM(D85:D88)</f>
        <v>501.88357999999999</v>
      </c>
      <c r="E84" s="139">
        <f>SUM(E85:E88)</f>
        <v>501.88357999999999</v>
      </c>
      <c r="F84" s="112">
        <f>E84/C84*100</f>
        <v>20.559730449387573</v>
      </c>
    </row>
    <row r="85" spans="1:6" ht="47.25" x14ac:dyDescent="0.25">
      <c r="A85" s="219"/>
      <c r="B85" s="120" t="s">
        <v>8</v>
      </c>
      <c r="C85" s="129">
        <v>2441.1</v>
      </c>
      <c r="D85" s="129">
        <v>501.88357999999999</v>
      </c>
      <c r="E85" s="129">
        <v>501.88357999999999</v>
      </c>
      <c r="F85" s="151"/>
    </row>
    <row r="86" spans="1:6" ht="31.5" x14ac:dyDescent="0.25">
      <c r="A86" s="219"/>
      <c r="B86" s="122" t="s">
        <v>9</v>
      </c>
      <c r="C86" s="132"/>
      <c r="D86" s="132"/>
      <c r="E86" s="132"/>
      <c r="F86" s="152"/>
    </row>
    <row r="87" spans="1:6" ht="31.5" x14ac:dyDescent="0.25">
      <c r="A87" s="219"/>
      <c r="B87" s="122" t="s">
        <v>10</v>
      </c>
      <c r="C87" s="132"/>
      <c r="D87" s="132"/>
      <c r="E87" s="132"/>
      <c r="F87" s="152"/>
    </row>
    <row r="88" spans="1:6" ht="16.5" thickBot="1" x14ac:dyDescent="0.3">
      <c r="A88" s="220"/>
      <c r="B88" s="133" t="s">
        <v>12</v>
      </c>
      <c r="C88" s="135"/>
      <c r="D88" s="135"/>
      <c r="E88" s="135"/>
      <c r="F88" s="153"/>
    </row>
  </sheetData>
  <mergeCells count="20">
    <mergeCell ref="A79:A83"/>
    <mergeCell ref="A84:A88"/>
    <mergeCell ref="A49:A53"/>
    <mergeCell ref="A54:A58"/>
    <mergeCell ref="A59:A63"/>
    <mergeCell ref="A64:A68"/>
    <mergeCell ref="A69:A73"/>
    <mergeCell ref="A74:A78"/>
    <mergeCell ref="A44:A48"/>
    <mergeCell ref="A1:A2"/>
    <mergeCell ref="B1:B2"/>
    <mergeCell ref="C1:F1"/>
    <mergeCell ref="A4:A8"/>
    <mergeCell ref="A9:A13"/>
    <mergeCell ref="A14:A18"/>
    <mergeCell ref="A19:A23"/>
    <mergeCell ref="A24:A28"/>
    <mergeCell ref="A29:A33"/>
    <mergeCell ref="A34:A38"/>
    <mergeCell ref="A39:A43"/>
  </mergeCells>
  <pageMargins left="0.7" right="0.7" top="0.75" bottom="0.75" header="0.3" footer="0.3"/>
  <pageSetup paperSize="9" scale="7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ЖКХ</vt:lpstr>
      <vt:lpstr>дороги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Анна Александрова</dc:creator>
  <cp:lastModifiedBy>Наталья Алексеева</cp:lastModifiedBy>
  <cp:lastPrinted>2021-07-20T07:58:33Z</cp:lastPrinted>
  <dcterms:created xsi:type="dcterms:W3CDTF">2021-07-14T06:59:15Z</dcterms:created>
  <dcterms:modified xsi:type="dcterms:W3CDTF">2021-07-26T08:28:15Z</dcterms:modified>
</cp:coreProperties>
</file>